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Revision="true" lockStructure="true" lockWindows="true"/>
  <bookViews>
    <workbookView activeTab="0"/>
  </bookViews>
  <sheets>
    <sheet name="DADOS" r:id="rId3" sheetId="1"/>
    <sheet name="Orçamento" r:id="rId4" sheetId="2"/>
    <sheet name="Cronograma" r:id="rId5" sheetId="3"/>
    <sheet name="BDI Principal" r:id="rId6" sheetId="4"/>
    <sheet name="BDI Diferenciado" r:id="rId7" sheetId="5"/>
    <sheet name="BDI (Fator K e TRDE)" r:id="rId8" sheetId="6"/>
    <sheet name="Repositório" r:id="rId9" sheetId="7" state="veryHidden"/>
  </sheets>
</workbook>
</file>

<file path=xl/sharedStrings.xml><?xml version="1.0" encoding="utf-8"?>
<sst xmlns="http://schemas.openxmlformats.org/spreadsheetml/2006/main" count="485" uniqueCount="309">
  <si>
    <t>Prefeitura Municipal de Vargem Bonita - SC</t>
  </si>
  <si>
    <t>AMMOC - ASSOCIAÇÃO DOS MUNICÍPIOS DO MEIO OESTE CATARINENSE</t>
  </si>
  <si>
    <t>Data do documento:</t>
  </si>
  <si>
    <t>10/04/2026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</si>
  <si>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</si>
  <si>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</si>
  <si>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</si>
  <si>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</si>
  <si>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</si>
  <si>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</si>
  <si>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</si>
  <si>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</si>
  <si>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</si>
  <si>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</si>
  <si>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</si>
  <si>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</si>
  <si>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</si>
  <si>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</si>
  <si>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</si>
  <si>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</si>
  <si>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</si>
  <si>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 xml:space="preserve">Orcamento de obra - CHURRASQUEIRA CENTRO DE EVENTOS 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</si>
  <si>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</si>
  <si>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</si>
  <si>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</si>
  <si>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</si>
  <si>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</si>
  <si>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</si>
  <si>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Contratação de obra por preço global</t>
  </si>
  <si>
    <t>% DESC.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</si>
  <si>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</si>
  <si>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</si>
  <si>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</si>
  <si>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</si>
  <si>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</si>
  <si>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</si>
  <si>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</si>
  <si>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</si>
  <si>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</si>
  <si>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</si>
  <si>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</si>
  <si>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</si>
  <si>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</si>
  <si>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</si>
  <si>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</si>
  <si>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</si>
  <si>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CHURRASQUEIRA CENTRO DE EVENTOS</t>
  </si>
  <si>
    <t>Etapa</t>
  </si>
  <si>
    <t>1.1</t>
  </si>
  <si>
    <t>SERVIÇOS INICIAIS</t>
  </si>
  <si>
    <t>1.1.1</t>
  </si>
  <si>
    <t>FORNECIMENTO E INSTALAÇÃO DE PLACA DE OBRA COM CHAPA GALVANIZADA E ESTRUTURA DE MADEIRA - [REF. CUSTO:103689-SINAPI-02/2026]</t>
  </si>
  <si>
    <t>M2</t>
  </si>
  <si>
    <t>1.1.2</t>
  </si>
  <si>
    <t>MONTAGEM E DESMONTAGEM DE ANDAIME TUBULAR TIPO TORRE - [REF. CUSTO:97064-SINAPI-02/2026]</t>
  </si>
  <si>
    <t>M</t>
  </si>
  <si>
    <t>1.1.3</t>
  </si>
  <si>
    <t>LOCACAO DE ANDAIME METALICO TUBULAR DE ENCAIXE, TIPO DE TORRE, INCLUINDO DIAGONAL, BARRAS DE LIGACAO, SAPATAS OU RODIZIOS E DEMAIS ITENS NECESSARIOS A MONTAGEM - [REF. CUSTO:10527-SINAPI-02/2026]</t>
  </si>
  <si>
    <t>MXMES</t>
  </si>
  <si>
    <t>1.1.4</t>
  </si>
  <si>
    <t>ADMINISTRAÇÃO LOCAL DE OBRA - [REF. CUSTO:90777-SINAPI-02/2026]</t>
  </si>
  <si>
    <t>H</t>
  </si>
  <si>
    <t>1.2</t>
  </si>
  <si>
    <t>REMOÇÕES E DEMOLIÇÕES</t>
  </si>
  <si>
    <t>1.2.1</t>
  </si>
  <si>
    <t>DEMOLIÇÃO DE ALVENARIA PARA QUALQUER TIPO DE BLOCO, DE FORMA MECANIZADA - [REF. CUSTO:97625-SINAPI-02/2026]</t>
  </si>
  <si>
    <t>M3</t>
  </si>
  <si>
    <t>1.2.2</t>
  </si>
  <si>
    <t>CARGA, MANOBRA E DESCARGA DE ENTULHO EM CAMINHÃO BASCULANTE 6 M³ - [REF. CUSTO:100981-SINAPI-02/2026]</t>
  </si>
  <si>
    <t>1.2.3</t>
  </si>
  <si>
    <t>TRANSPORTE COM CAMINHÃO BASCULANTE DE 6 M³, EM VIA URBANA PAVIMENTADA - [REF. CUSTO:97914-SINAPI-02/2026]</t>
  </si>
  <si>
    <t>M3XKM</t>
  </si>
  <si>
    <t>1.3</t>
  </si>
  <si>
    <t>BANCADA</t>
  </si>
  <si>
    <t>1.3.1</t>
  </si>
  <si>
    <t>ALVENARIA DE VEDAÇÃO DE BLOCOS CERÂMICOS FURADOS NA HORIZONTAL DE 9X19X29 CM (ESPESSURA 9 CM) E ARGAMASSA DE ASSENTAMENTO COM PREPARO EM BETONEIRA, PARA EXECUÇÃO DE BASE E PÉS VERTICAIS - [REF. CUSTO:103356-SINAPI-02/2026]</t>
  </si>
  <si>
    <t>1.3.2</t>
  </si>
  <si>
    <t>CHAPISCO APLICADO EM ALVENARIAS E ESTRUTURAS DE CONCRETO INTERNAS, COM COLHER DE PEDREIRO. ARGAMASSA TRAÇO 1:3 COM PREPARO EM BETONEIRA 400L. AF_10/2022 - [REF. CUSTO:87879-SINAPI-02/2026]</t>
  </si>
  <si>
    <t>1.3.3</t>
  </si>
  <si>
    <t>EMBOÇO, EM ARGAMASSA TRAÇO 1:2:8, PREPARO MECÂNICO, APLICADO MANUALMENTE EM PAREDES  - [REF. CUSTO:87549-SINAPI-02/2026]</t>
  </si>
  <si>
    <t>1.3.4</t>
  </si>
  <si>
    <t>REVESTIMENTO CERÂMICO PARA BASE COM PLACAS TIPO ESMALTADA DE DIMENSÕES 60X60 CM - [REF. CUSTO:87256-SINAPI-02/2026]</t>
  </si>
  <si>
    <t>1.3.5</t>
  </si>
  <si>
    <t>BANCADA EM GRANITO, POLIDO, TIPO SÃO GABRIEL OU OUTROS EQUIVALENTES DA REGIAO, E= *2,5* CM - INCLUSO PÉS VERTICAIS, CANTONEIRA PARA FIXAÇÃO E  INTALAÇÃO - [REF. CUSTO:AMMOC-0782-C-COMPOSIÇÃO PRÓPRIA-09/2025]</t>
  </si>
  <si>
    <t>1.3.6</t>
  </si>
  <si>
    <t>RODAPE OU RODABANCADA EM GRANITO, POLIDO, TIPO SÃO GABRIEL OU OUTROS EQUIVALENTES DA REGIAO, H= 10 CM, E= *2,0* CM - [REF. CUSTO:20231-SINAPI-02/2026]</t>
  </si>
  <si>
    <t>1.3.7</t>
  </si>
  <si>
    <t>ABERTURA PARA ENCAIXE DE CUBA OU LAVATORIO EM BANCADA DE MARMORE/ GRANITO OU OUTRO TIPO DE PEDRA NATURAL - [REF. CUSTO:45333-SINAPI-02/2026]</t>
  </si>
  <si>
    <t>UN</t>
  </si>
  <si>
    <t>1.3.8</t>
  </si>
  <si>
    <t>SIFÃO DO TIPO FLEXÍVEL EM PVC 1 X 1.1/2 - FORNECIMENTO E INSTALAÇÃO. AF_01/2020 - [REF. CUSTO:86883-SINAPI-02/2026]</t>
  </si>
  <si>
    <t>1.3.9</t>
  </si>
  <si>
    <t>CUBA DE EMBUTIR EM INOX INDUSTRIAL 50X40X25 CM, COM CAPACIDADE DE 50 LITROS, FABRICADA NO SISTEMA MONOBLOCO, COM ESPESSURA DE 0,8 MM  - [REF. CUSTO:AMMOC-0712-I-COTAÇÃO-10/2025]</t>
  </si>
  <si>
    <t>1.3.10</t>
  </si>
  <si>
    <t>PORTA EM ALUMÍNIO BRANCO DE ABRIR TIPO VENEZIANA COM GUARNIÇÃO, FIXAÇÃO COM PARAFUSOS - FORNECIMENTO E INSTALAÇÃO- INCLUSO CHAVES - [REF. CUSTO:91341-SINAPI-02/2026]</t>
  </si>
  <si>
    <t>1.3.11</t>
  </si>
  <si>
    <t>CONJUNTO DE PONTOS DE COLETA DE ESGOTO PARA COZINHA (RAMAL DE ESGOTO SANITÁRIO), EM PVC SÉRIE NORMAL, COM  TUBOS, CONEXÕES, CORTES E FIXAÇÕES EM PRÉDIO. AF_05/2023_PA - [REF. CUSTO:AMMOC-1071-C-COMPOSIÇÃO PRÓPRIA-04/2026]</t>
  </si>
  <si>
    <t xml:space="preserve">UN </t>
  </si>
  <si>
    <t>1.3.12</t>
  </si>
  <si>
    <t>CAIXA DE GORDURA PEQUENA (CAPACIDADE: 19 L), CIRCULAR, EM PVC, DIÂMETRO INTERNO= 0,3 M. AF_12/2020 - [REF. CUSTO:98110-SINAPI-02/2026]</t>
  </si>
  <si>
    <t>1.4</t>
  </si>
  <si>
    <t>CHURRASQUEIRA</t>
  </si>
  <si>
    <t>1.4.1</t>
  </si>
  <si>
    <t>ALVENARIA DE VEDAÇÃO DE BLOCOS CERÂMICOS FURADOS NA HORIZONTAL DE 14X19X39 CM (ESPESSURA 14 CM) E ARGAMASSA DE ASSENTAMENTO COM PREPARO EM BETONEIRA. AF_12/2021 - [REF. CUSTO:103368-SINAPI-02/2026]</t>
  </si>
  <si>
    <t>1.4.2</t>
  </si>
  <si>
    <t>1.4.3</t>
  </si>
  <si>
    <t>1.4.4</t>
  </si>
  <si>
    <t>CONTRAVERGA MOLDADA IN LOCO EM CONCRETO, ESPESSURA DE *10* CM - [REF. CUSTO:105030-SINAPI-02/2026]</t>
  </si>
  <si>
    <t>1.4.5</t>
  </si>
  <si>
    <t>VERGA MOLDADA IN LOCO EM CONCRETO, ESPESSURA DE *10* CM. AF_03/2024 - [REF. CUSTO:105024-SINAPI-02/2026]</t>
  </si>
  <si>
    <t>1.4.6</t>
  </si>
  <si>
    <t>LAJE MACIÇA EM CONCRETO ARMADO ESPESSURA 10 CM NA BASE DA CHURRASQUEIRA, POSICIONADA ACIMA DO ESPAÇO DESTINADO AO ARMAZENAMENTO DE LENHA, BEM COMO NA PARTE SUPERIOR DA ESTRUTURA - [REF. CUSTO:AMMOC-0847-C-COMPOSIÇÃO PRÓPRIA-09/2025]</t>
  </si>
  <si>
    <t>1.4.7</t>
  </si>
  <si>
    <t>MOLDURA PARA CHURRASQUEIRA E ARMAZENAMENTO LENHA, POLIDO, TIPO SÃO GABRIEL, E= *2,5* CM - FORNECIMENTO E INSTALAÇÃO - [REF. CUSTO:11795-SINAPI-02/2026]</t>
  </si>
  <si>
    <t>1.4.8</t>
  </si>
  <si>
    <t>REVESTIMENTO COM TIJOLO REFRATÁRIO PARA CHURRASQUEIRA COM ARGAMASSA DE ASSENTAMENTO E REJUNTAMENTO  REFRATÁRIO, DE ALTA RESISTENCIA TÉRMICA - [REF. CUSTO:AMMOC-1072-C-COMPOSIÇÃO PRÓPRIA-04/2026]</t>
  </si>
  <si>
    <t>1.4.9</t>
  </si>
  <si>
    <t>CHAPA ACO INOX PERFURADA PARA APOIO DE ESPETOS CONFORME DETALHE DE PROJETO - [REF. CUSTO:12760-SINAPI-02/2026]</t>
  </si>
  <si>
    <t>1.4.10</t>
  </si>
  <si>
    <t>TUBO REDONDO EM AÇO CARNONO PARA APOIO DOS ESPETOS  - [REF. CUSTO:34341-SINAPI-02/2026]</t>
  </si>
  <si>
    <t>KG</t>
  </si>
  <si>
    <t>1.4.11</t>
  </si>
  <si>
    <t>DETALHE INTERNO A CHAMINÉ EM CHAPA DE AÇO GALVANIZADO PARA EVITAR RETORNO DE FUMAÇA, INCLUSO INSTALAÇÃO - [REF. CUSTO:43668-SINAPI-02/2026]</t>
  </si>
  <si>
    <t>1.4.12</t>
  </si>
  <si>
    <t>INSTALAÇÃO DE EXAUSTOR ELÉTRICO TIPO DOMICILIAR - [REF. CUSTO:C1477-SEINFRA-10/2023]</t>
  </si>
  <si>
    <t>1.4.13</t>
  </si>
  <si>
    <t>EXECUÇÃO DE PISO DE CONCRETO COM CONCRETO MOLDADO IN LOCO, USINADO, ACABAMENTO CONVENCIONAL, ESPESSURA 6 CM, ARMADO COM TELA Q-196 - [REF. CUSTO:94993-SINAPI-02/2026]</t>
  </si>
  <si>
    <t>1.5</t>
  </si>
  <si>
    <t>PINTURA INTERNA E EXTERNA</t>
  </si>
  <si>
    <t>1.5.1</t>
  </si>
  <si>
    <t>EMASSAMENTO COM MASSA LÁTEX, APLICAÇÃO EM PAREDE, LIXAMENTO MANUAL - [REF. CUSTO:88495-SINAPI-02/2026]</t>
  </si>
  <si>
    <t>1.5.2</t>
  </si>
  <si>
    <t>FUNDO SELADOR ACRÍLICO, APLICAÇÃO MANUAL EM PAREDE, UMA DEMÃO - [REF. CUSTO:88485-SINAPI-02/2026]</t>
  </si>
  <si>
    <t>1.5.3</t>
  </si>
  <si>
    <t>PINTURA LÁTEX ACRÍLICA, APLICAÇÃO MANUAL EM PAREDES, DUAS DEMÃOS. - [REF. CUSTO:104642-SINAPI-02/2026]</t>
  </si>
  <si>
    <t>1.5.4</t>
  </si>
  <si>
    <t>1.5.5</t>
  </si>
  <si>
    <t>PINTURA LÁTEX ACRÍLICA EXTERNA, APLICAÇÃO MANUAL EM PAREDES, DUAS DEMÃOS. - [REF. CUSTO:104642-SINAPI-02/2026]</t>
  </si>
  <si>
    <t>1.6</t>
  </si>
  <si>
    <t>RELOCAÇÃO CAIXA PLUVIAL</t>
  </si>
  <si>
    <t>1.6.1</t>
  </si>
  <si>
    <t>CAIXA ENTERRADA HIDRÁULICA RETANGULAR, EM ALVENARIA COM BLOCOS DE CONCRETO, DIMENSÕES INTERNAS: 0,4X0,4X0,4 M PARA REDE DE DRENAGEM. AF_12/2020 - [REF. CUSTO:99258-SINAPI-02/2026]</t>
  </si>
  <si>
    <t>1.6.2</t>
  </si>
  <si>
    <t>TUBO PVC, SÉRIE R, ÁGUA PLUVIAL, DN 100 MM, FORNECIDO E INSTALADO EM CONDUTORES VERTICAIS DE ÁGUAS PLUVIAIS - [REF. CUSTO:89578-SINAPI-02/2026]</t>
  </si>
  <si>
    <t>1.7</t>
  </si>
  <si>
    <t>LIMPEZA FINAL</t>
  </si>
  <si>
    <t>1.7.1</t>
  </si>
  <si>
    <t>LIMPEZA DA OBRA- REMOÇÃO E DESCARTE DE ENTULHOS COM EMPRESA LICENCIADA PELO IMA PARA SERVIÇOS DE COLETA DE RESÍDUOS DA CONSTRUÇÃO CIVIL - [REF. CUSTO:AMMOC-0858-C-COMPOSIÇÃO PRÓPRIA-12/2025]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</si>
  <si>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</si>
  <si>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</si>
  <si>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</si>
  <si>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 xml:space="preserve">Referências de custo utilizadas: SINAPI-02/2026   Composição Própria-09/2025   Cotação-10/2025   Composição Própria-04/2026   SEINFRA-10/2023   Composição Própria-12/2025   </t>
  </si>
  <si>
    <t>% Mês 1</t>
  </si>
  <si>
    <t>R$ Mês 1</t>
  </si>
  <si>
    <t>% Mês 2</t>
  </si>
  <si>
    <t>R$ Mês 2</t>
  </si>
  <si>
    <t>% Mês 3</t>
  </si>
  <si>
    <t>R$ Mês 3</t>
  </si>
  <si>
    <t>% Mês 4</t>
  </si>
  <si>
    <t>R$ Mês 4</t>
  </si>
  <si>
    <t>% Mês 5</t>
  </si>
  <si>
    <t>R$ Mês 5</t>
  </si>
  <si>
    <t>% Mês 6</t>
  </si>
  <si>
    <t>R$ Mês 6</t>
  </si>
  <si>
    <t>% Mês 7</t>
  </si>
  <si>
    <t>R$ Mês 7</t>
  </si>
  <si>
    <t>% Mês 8</t>
  </si>
  <si>
    <t>R$ Mês 8</t>
  </si>
  <si>
    <t>% Mês 9</t>
  </si>
  <si>
    <t>R$ Mês 9</t>
  </si>
  <si>
    <t>% Mês 10</t>
  </si>
  <si>
    <t>R$ Mês 10</t>
  </si>
  <si>
    <t>% Mês 11</t>
  </si>
  <si>
    <t>R$ Mês 11</t>
  </si>
  <si>
    <t>% Mês 12</t>
  </si>
  <si>
    <t>R$ Mês 12</t>
  </si>
  <si>
    <t>% Mês 13</t>
  </si>
  <si>
    <t>R$ Mês 13</t>
  </si>
  <si>
    <t>% Mês 14</t>
  </si>
  <si>
    <t>R$ Mês 14</t>
  </si>
  <si>
    <t>% Mês 15</t>
  </si>
  <si>
    <t>R$ Mês 15</t>
  </si>
  <si>
    <t>% Mês 16</t>
  </si>
  <si>
    <t>R$ Mês 16</t>
  </si>
  <si>
    <t>% Mês 17</t>
  </si>
  <si>
    <t>R$ Mês 17</t>
  </si>
  <si>
    <t>% Mês 18</t>
  </si>
  <si>
    <t>R$ Mês 18</t>
  </si>
  <si>
    <t>% Mês 19</t>
  </si>
  <si>
    <t>R$ Mês 19</t>
  </si>
  <si>
    <t>% Mês 20</t>
  </si>
  <si>
    <t>R$ Mês 20</t>
  </si>
  <si>
    <t>% Mês 21</t>
  </si>
  <si>
    <t>R$ Mês 21</t>
  </si>
  <si>
    <t>% Mês 22</t>
  </si>
  <si>
    <t>R$ Mês 22</t>
  </si>
  <si>
    <t>% Mês 23</t>
  </si>
  <si>
    <t>R$ Mês 23</t>
  </si>
  <si>
    <t>% Mês 24</t>
  </si>
  <si>
    <t>R$ Mês 24</t>
  </si>
  <si>
    <t>% Mês 25</t>
  </si>
  <si>
    <t>R$ Mês 25</t>
  </si>
  <si>
    <t>% Mês 26</t>
  </si>
  <si>
    <t>R$ Mês 26</t>
  </si>
  <si>
    <t>% Mês 27</t>
  </si>
  <si>
    <t>R$ Mês 27</t>
  </si>
  <si>
    <t>% Mês 28</t>
  </si>
  <si>
    <t>R$ Mês 28</t>
  </si>
  <si>
    <t>% Mês 29</t>
  </si>
  <si>
    <t>R$ Mês 29</t>
  </si>
  <si>
    <t>% Mês 30</t>
  </si>
  <si>
    <t>R$ Mês 30</t>
  </si>
  <si>
    <t>% Mês 31</t>
  </si>
  <si>
    <t>R$ Mês 31</t>
  </si>
  <si>
    <t>% Mês 32</t>
  </si>
  <si>
    <t>R$ Mês 32</t>
  </si>
  <si>
    <t>% Mês 33</t>
  </si>
  <si>
    <t>R$ Mês 33</t>
  </si>
  <si>
    <t>% Mês 34</t>
  </si>
  <si>
    <t>R$ Mês 34</t>
  </si>
  <si>
    <t>% Mês 35</t>
  </si>
  <si>
    <t>R$ Mês 35</t>
  </si>
  <si>
    <t>% Mês 36</t>
  </si>
  <si>
    <t>R$ Mês 36</t>
  </si>
  <si>
    <t>% Mês 37</t>
  </si>
  <si>
    <t>R$ Mês 37</t>
  </si>
  <si>
    <t>% Mês 38</t>
  </si>
  <si>
    <t>R$ Mês 38</t>
  </si>
  <si>
    <t>% Mês 39</t>
  </si>
  <si>
    <t>R$ Mês 39</t>
  </si>
  <si>
    <t>% Mês 40</t>
  </si>
  <si>
    <t>R$ Mês 40</t>
  </si>
  <si>
    <t>% Mês 41</t>
  </si>
  <si>
    <t>R$ Mês 41</t>
  </si>
  <si>
    <t>% Mês 42</t>
  </si>
  <si>
    <t>R$ Mês 42</t>
  </si>
  <si>
    <t>% Mês 43</t>
  </si>
  <si>
    <t>R$ Mês 43</t>
  </si>
  <si>
    <t>% Mês 44</t>
  </si>
  <si>
    <t>R$ Mês 44</t>
  </si>
  <si>
    <t>% Mês 45</t>
  </si>
  <si>
    <t>R$ Mês 45</t>
  </si>
  <si>
    <t>% Mês 46</t>
  </si>
  <si>
    <t>R$ Mês 46</t>
  </si>
  <si>
    <t>% Mês 47</t>
  </si>
  <si>
    <t>R$ Mês 47</t>
  </si>
  <si>
    <t>% Mês 48</t>
  </si>
  <si>
    <t>R$ Mês 48</t>
  </si>
  <si>
    <t>% Mês 49</t>
  </si>
  <si>
    <t>R$ Mês 49</t>
  </si>
  <si>
    <t>% Mês 50</t>
  </si>
  <si>
    <t>R$ Mês 50</t>
  </si>
  <si>
    <t>% Mês 51</t>
  </si>
  <si>
    <t>R$ Mês 51</t>
  </si>
  <si>
    <t>% Mês 52</t>
  </si>
  <si>
    <t>R$ Mês 52</t>
  </si>
  <si>
    <t>% Mês 53</t>
  </si>
  <si>
    <t>R$ Mês 53</t>
  </si>
  <si>
    <t>% Mês 54</t>
  </si>
  <si>
    <t>R$ Mês 54</t>
  </si>
  <si>
    <t>% Mês 55</t>
  </si>
  <si>
    <t>R$ Mês 55</t>
  </si>
  <si>
    <t>% Mês 56</t>
  </si>
  <si>
    <t>R$ Mês 56</t>
  </si>
  <si>
    <t>% Mês 57</t>
  </si>
  <si>
    <t>R$ Mês 57</t>
  </si>
  <si>
    <t>% Mês 58</t>
  </si>
  <si>
    <t>R$ Mês 58</t>
  </si>
  <si>
    <t>% Mês 59</t>
  </si>
  <si>
    <t>R$ Mês 59</t>
  </si>
  <si>
    <t>% Mês 60</t>
  </si>
  <si>
    <t>R$ Mês 60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</si>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</sst>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>
  <numFmts count="9">
    <numFmt numFmtId="165" formatCode="00 000 000 0000 00"/>
    <numFmt numFmtId="166" formatCode="00 000 0000 00"/>
    <numFmt numFmtId="167" formatCode="(##) ####-####"/>
    <numFmt numFmtId="168" formatCode="(000) 0000-0000"/>
    <numFmt numFmtId="169" formatCode="dd/mm/yyyy"/>
    <numFmt numFmtId="170" formatCode="#,##0.0000"/>
    <numFmt numFmtId="171" formatCode="#,####0.00"/>
    <numFmt numFmtId="172" formatCode="#,##0.00##"/>
    <numFmt numFmtId="173" formatCode="#,####0.0000"/>
  </numFmts>
  <fonts count="1402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  <color indexed="8"/>
    </font>
  </fonts>
  <fills count="11">
    <fill>
      <patternFill patternType="none"/>
    </fill>
    <fill>
      <patternFill patternType="darkGray"/>
    </fill>
    <fill>
      <patternFill>
        <fgColor rgb="FFFF64"/>
      </patternFill>
    </fill>
    <fill>
      <patternFill patternType="solid">
        <fgColor rgb="FFFF64"/>
      </patternFill>
    </fill>
    <fill>
      <patternFill>
        <fgColor rgb="C0C0C0"/>
      </patternFill>
    </fill>
    <fill>
      <patternFill patternType="solid">
        <fgColor rgb="C0C0C0"/>
      </patternFill>
    </fill>
    <fill>
      <patternFill patternType="solid">
        <fgColor rgb="C0C0C0"/>
        <bgColor indexed="22"/>
      </patternFill>
    </fill>
    <fill>
      <patternFill>
        <fgColor rgb="B0E0E6"/>
      </patternFill>
    </fill>
    <fill>
      <patternFill patternType="solid">
        <fgColor rgb="B0E0E6"/>
      </patternFill>
    </fill>
    <fill>
      <patternFill>
        <fgColor indexed="22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top style="medium"/>
    </border>
    <border>
      <top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1407">
    <xf numFmtId="173" fontId="0" fillId="0" borderId="0" xfId="0" applyNumberFormat="true">
      <alignment wrapText="true"/>
    </xf>
    <xf numFmtId="0" fontId="1" fillId="0" borderId="4" xfId="0" applyBorder="true" applyFont="true">
      <alignment horizontal="center" vertical="top" wrapText="true"/>
      <protection locked="true"/>
    </xf>
    <xf numFmtId="0" fontId="2" fillId="3" borderId="4" xfId="0" applyFill="true" applyBorder="true" applyFont="true">
      <alignment vertical="top"/>
      <protection locked="false"/>
    </xf>
    <xf numFmtId="0" fontId="3" fillId="6" borderId="4" xfId="0" applyFill="true" applyBorder="true" applyFont="true">
      <alignment horizontal="center"/>
      <protection locked="true"/>
    </xf>
    <xf numFmtId="165" fontId="4" fillId="3" borderId="4" xfId="0" applyFill="true" applyBorder="true" applyNumberFormat="true" applyFont="true">
      <alignment vertical="top"/>
      <protection locked="false"/>
    </xf>
    <xf numFmtId="166" fontId="5" fillId="3" borderId="4" xfId="0" applyFill="true" applyBorder="true" applyNumberFormat="true" applyFont="true">
      <alignment vertical="top"/>
      <protection locked="false"/>
    </xf>
    <xf numFmtId="167" fontId="6" fillId="3" borderId="4" xfId="0" applyFill="true" applyBorder="true" applyNumberFormat="true" applyFont="true">
      <alignment vertical="top"/>
      <protection locked="false"/>
    </xf>
    <xf numFmtId="0" fontId="7" fillId="0" borderId="0" xfId="0" applyFont="true">
      <alignment horizontal="left" vertical="top"/>
      <protection locked="true"/>
    </xf>
    <xf numFmtId="165" fontId="8" fillId="0" borderId="0" xfId="0" applyFont="true" applyNumberFormat="true">
      <alignment horizontal="left" vertical="top"/>
      <protection locked="true"/>
    </xf>
    <xf numFmtId="168" fontId="9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" fillId="5" borderId="0" xfId="0" applyFill="true" applyFont="true">
      <alignment horizontal="left"/>
      <protection locked="true"/>
    </xf>
    <xf numFmtId="0" fontId="11" fillId="0" borderId="0" xfId="0" applyFont="true">
      <alignment horizontal="left" vertical="top"/>
      <protection locked="true"/>
    </xf>
    <xf numFmtId="0" fontId="12" fillId="0" borderId="0" xfId="0" applyFont="true">
      <alignment horizontal="right" vertical="top"/>
      <protection locked="true"/>
    </xf>
    <xf numFmtId="4" fontId="13" fillId="3" borderId="4" xfId="0" applyFill="true" applyBorder="true" applyFont="true" applyNumberFormat="true">
      <alignment vertical="top" horizontal="right"/>
      <protection locked="false"/>
    </xf>
    <xf numFmtId="0" fontId="14" fillId="5" borderId="4" xfId="0" applyFill="true" applyBorder="true" applyFont="true">
      <alignment horizontal="left"/>
      <protection locked="true"/>
    </xf>
    <xf numFmtId="0" fontId="15" fillId="5" borderId="4" xfId="0" applyFill="true" applyBorder="true" applyFont="true">
      <alignment horizontal="left"/>
      <protection locked="true"/>
    </xf>
    <xf numFmtId="0" fontId="16" fillId="5" borderId="4" xfId="0" applyFill="true" applyBorder="true" applyFont="true">
      <alignment horizontal="left"/>
      <protection locked="true"/>
    </xf>
    <xf numFmtId="0" fontId="17" fillId="5" borderId="4" xfId="0" applyFill="true" applyBorder="true" applyFont="true">
      <alignment horizontal="left"/>
      <protection locked="true"/>
    </xf>
    <xf numFmtId="0" fontId="18" fillId="5" borderId="4" xfId="0" applyFill="true" applyBorder="true" applyFont="true">
      <alignment horizontal="left"/>
      <protection locked="true"/>
    </xf>
    <xf numFmtId="0" fontId="19" fillId="5" borderId="4" xfId="0" applyFill="true" applyBorder="true" applyFont="true">
      <alignment horizontal="left"/>
      <protection locked="true"/>
    </xf>
    <xf numFmtId="0" fontId="20" fillId="5" borderId="4" xfId="0" applyFill="true" applyBorder="true" applyFont="true">
      <alignment horizontal="left"/>
      <protection locked="true"/>
    </xf>
    <xf numFmtId="0" fontId="21" fillId="5" borderId="4" xfId="0" applyFill="true" applyBorder="true" applyFont="true">
      <alignment horizontal="left"/>
      <protection locked="true"/>
    </xf>
    <xf numFmtId="0" fontId="22" fillId="5" borderId="4" xfId="0" applyFill="true" applyBorder="true" applyFont="true">
      <alignment horizontal="left"/>
      <protection locked="true"/>
    </xf>
    <xf numFmtId="0" fontId="23" fillId="5" borderId="4" xfId="0" applyFill="true" applyBorder="true" applyFont="true">
      <alignment horizontal="left"/>
      <protection locked="true"/>
    </xf>
    <xf numFmtId="0" fontId="24" fillId="5" borderId="4" xfId="0" applyFill="true" applyBorder="true" applyFont="true">
      <alignment horizontal="left"/>
      <protection locked="true"/>
    </xf>
    <xf numFmtId="0" fontId="25" fillId="5" borderId="4" xfId="0" applyFill="true" applyBorder="true" applyFont="true">
      <alignment horizontal="left"/>
      <protection locked="true"/>
    </xf>
    <xf numFmtId="4" fontId="26" fillId="5" borderId="4" xfId="0" applyFill="true" applyBorder="true" applyFont="true" applyNumberFormat="true">
      <alignment horizontal="right"/>
      <protection locked="true"/>
    </xf>
    <xf numFmtId="4" fontId="27" fillId="5" borderId="4" xfId="0" applyFill="true" applyBorder="true" applyFont="true" applyNumberFormat="true">
      <alignment horizontal="right"/>
      <protection locked="true"/>
    </xf>
    <xf numFmtId="4" fontId="28" fillId="5" borderId="4" xfId="0" applyFill="true" applyBorder="true" applyFont="true" applyNumberFormat="true">
      <alignment horizontal="right"/>
      <protection locked="true"/>
    </xf>
    <xf numFmtId="0" fontId="29" fillId="0" borderId="0" xfId="0" applyFont="true"/>
    <xf numFmtId="0" fontId="30" fillId="5" borderId="4" xfId="0" applyFill="true" applyBorder="true" applyFont="true">
      <alignment horizontal="left"/>
      <protection locked="true"/>
    </xf>
    <xf numFmtId="0" fontId="31" fillId="5" borderId="4" xfId="0" applyFill="true" applyBorder="true" applyFont="true">
      <alignment horizontal="left"/>
      <protection locked="true"/>
    </xf>
    <xf numFmtId="0" fontId="32" fillId="5" borderId="4" xfId="0" applyFill="true" applyBorder="true" applyFont="true">
      <alignment horizontal="left"/>
      <protection locked="true"/>
    </xf>
    <xf numFmtId="0" fontId="33" fillId="5" borderId="4" xfId="0" applyFill="true" applyBorder="true" applyFont="true">
      <alignment horizontal="left"/>
      <protection locked="true"/>
    </xf>
    <xf numFmtId="0" fontId="34" fillId="5" borderId="4" xfId="0" applyFill="true" applyBorder="true" applyFont="true">
      <alignment horizontal="left"/>
      <protection locked="true"/>
    </xf>
    <xf numFmtId="0" fontId="35" fillId="5" borderId="4" xfId="0" applyFill="true" applyBorder="true" applyFont="true">
      <alignment horizontal="left"/>
      <protection locked="true"/>
    </xf>
    <xf numFmtId="0" fontId="36" fillId="5" borderId="4" xfId="0" applyFill="true" applyBorder="true" applyFont="true">
      <alignment horizontal="left"/>
      <protection locked="true"/>
    </xf>
    <xf numFmtId="0" fontId="37" fillId="5" borderId="4" xfId="0" applyFill="true" applyBorder="true" applyFont="true">
      <alignment horizontal="left"/>
      <protection locked="true"/>
    </xf>
    <xf numFmtId="0" fontId="38" fillId="5" borderId="4" xfId="0" applyFill="true" applyBorder="true" applyFont="true">
      <alignment horizontal="left"/>
      <protection locked="true"/>
    </xf>
    <xf numFmtId="0" fontId="39" fillId="5" borderId="4" xfId="0" applyFill="true" applyBorder="true" applyFont="true">
      <alignment horizontal="left"/>
      <protection locked="true"/>
    </xf>
    <xf numFmtId="0" fontId="40" fillId="5" borderId="4" xfId="0" applyFill="true" applyBorder="true" applyFont="true">
      <alignment horizontal="left"/>
      <protection locked="true"/>
    </xf>
    <xf numFmtId="0" fontId="41" fillId="5" borderId="4" xfId="0" applyFill="true" applyBorder="true" applyFont="true">
      <alignment horizontal="left"/>
      <protection locked="true"/>
    </xf>
    <xf numFmtId="4" fontId="42" fillId="5" borderId="4" xfId="0" applyFill="true" applyBorder="true" applyFont="true" applyNumberFormat="true">
      <alignment horizontal="right"/>
      <protection locked="true"/>
    </xf>
    <xf numFmtId="4" fontId="43" fillId="5" borderId="4" xfId="0" applyFill="true" applyBorder="true" applyFont="true" applyNumberFormat="true">
      <alignment horizontal="right"/>
      <protection locked="true"/>
    </xf>
    <xf numFmtId="4" fontId="44" fillId="5" borderId="4" xfId="0" applyFill="true" applyBorder="true" applyFont="true" applyNumberFormat="true">
      <alignment horizontal="right"/>
      <protection locked="true"/>
    </xf>
    <xf numFmtId="0" fontId="45" fillId="0" borderId="0" xfId="0" applyFont="true"/>
    <xf numFmtId="0" fontId="46" fillId="0" borderId="4" xfId="0" applyBorder="true" applyFont="true">
      <alignment horizontal="left" vertical="top"/>
      <protection locked="true"/>
    </xf>
    <xf numFmtId="0" fontId="47" fillId="0" borderId="4" xfId="0" applyBorder="true" applyFont="true">
      <alignment horizontal="left" vertical="top" wrapText="true"/>
      <protection locked="true"/>
    </xf>
    <xf numFmtId="0" fontId="48" fillId="0" borderId="4" xfId="0" applyBorder="true" applyFont="true">
      <alignment horizontal="center" vertical="top"/>
      <protection locked="true"/>
    </xf>
    <xf numFmtId="170" fontId="49" fillId="0" borderId="4" xfId="0" applyBorder="true" applyFont="true" applyNumberFormat="true">
      <alignment horizontal="right" vertical="top"/>
      <protection locked="true"/>
    </xf>
    <xf numFmtId="171" fontId="50" fillId="0" borderId="4" xfId="0" applyBorder="true" applyFont="true" applyNumberFormat="true">
      <alignment horizontal="right" vertical="top"/>
      <protection locked="true"/>
    </xf>
    <xf numFmtId="171" fontId="51" fillId="0" borderId="4" xfId="0" applyBorder="true" applyFont="true" applyNumberFormat="true">
      <alignment horizontal="right" vertical="top"/>
      <protection locked="true"/>
    </xf>
    <xf numFmtId="171" fontId="52" fillId="0" borderId="4" xfId="0" applyBorder="true" applyFont="true" applyNumberFormat="true">
      <alignment horizontal="right" vertical="top"/>
      <protection locked="true"/>
    </xf>
    <xf numFmtId="4" fontId="53" fillId="0" borderId="4" xfId="0" applyBorder="true" applyFont="true" applyNumberFormat="true">
      <alignment horizontal="right" vertical="top"/>
      <protection locked="true"/>
    </xf>
    <xf numFmtId="172" fontId="54" fillId="0" borderId="4" xfId="0" applyBorder="true" applyFont="true" applyNumberFormat="true">
      <alignment horizontal="right" vertical="top"/>
      <protection locked="true"/>
    </xf>
    <xf numFmtId="4" fontId="55" fillId="0" borderId="4" xfId="0" applyBorder="true" applyFont="true" applyNumberFormat="true">
      <alignment horizontal="right" vertical="top"/>
      <protection locked="true"/>
    </xf>
    <xf numFmtId="173" fontId="56" fillId="3" borderId="4" xfId="0" applyFill="true" applyBorder="true" applyFont="true" applyNumberFormat="true">
      <alignment vertical="top" horizontal="right"/>
      <protection locked="false"/>
    </xf>
    <xf numFmtId="171" fontId="57" fillId="0" borderId="4" xfId="0" applyBorder="true" applyFont="true" applyNumberFormat="true">
      <alignment horizontal="right" vertical="top"/>
      <protection locked="true"/>
    </xf>
    <xf numFmtId="171" fontId="58" fillId="0" borderId="4" xfId="0" applyBorder="true" applyFont="true" applyNumberFormat="true">
      <alignment horizontal="right" vertical="top"/>
      <protection locked="true"/>
    </xf>
    <xf numFmtId="171" fontId="59" fillId="0" borderId="4" xfId="0" applyBorder="true" applyFont="true" applyNumberFormat="true">
      <alignment horizontal="right" vertical="top"/>
      <protection locked="true"/>
    </xf>
    <xf numFmtId="4" fontId="60" fillId="0" borderId="4" xfId="0" applyBorder="true" applyFont="true" applyNumberFormat="true">
      <alignment horizontal="right" vertical="top"/>
      <protection locked="true"/>
    </xf>
    <xf numFmtId="0" fontId="61" fillId="0" borderId="0" xfId="0" applyFont="true"/>
    <xf numFmtId="0" fontId="62" fillId="0" borderId="4" xfId="0" applyBorder="true" applyFont="true">
      <alignment horizontal="left" vertical="top"/>
      <protection locked="true"/>
    </xf>
    <xf numFmtId="0" fontId="63" fillId="0" borderId="4" xfId="0" applyBorder="true" applyFont="true">
      <alignment horizontal="left" vertical="top" wrapText="true"/>
      <protection locked="true"/>
    </xf>
    <xf numFmtId="0" fontId="64" fillId="0" borderId="4" xfId="0" applyBorder="true" applyFont="true">
      <alignment horizontal="center" vertical="top"/>
      <protection locked="true"/>
    </xf>
    <xf numFmtId="170" fontId="65" fillId="0" borderId="4" xfId="0" applyBorder="true" applyFont="true" applyNumberFormat="true">
      <alignment horizontal="right" vertical="top"/>
      <protection locked="true"/>
    </xf>
    <xf numFmtId="171" fontId="66" fillId="0" borderId="4" xfId="0" applyBorder="true" applyFont="true" applyNumberFormat="true">
      <alignment horizontal="right" vertical="top"/>
      <protection locked="true"/>
    </xf>
    <xf numFmtId="171" fontId="67" fillId="0" borderId="4" xfId="0" applyBorder="true" applyFont="true" applyNumberFormat="true">
      <alignment horizontal="right" vertical="top"/>
      <protection locked="true"/>
    </xf>
    <xf numFmtId="171" fontId="68" fillId="0" borderId="4" xfId="0" applyBorder="true" applyFont="true" applyNumberFormat="true">
      <alignment horizontal="right" vertical="top"/>
      <protection locked="true"/>
    </xf>
    <xf numFmtId="4" fontId="69" fillId="0" borderId="4" xfId="0" applyBorder="true" applyFont="true" applyNumberFormat="true">
      <alignment horizontal="right" vertical="top"/>
      <protection locked="true"/>
    </xf>
    <xf numFmtId="172" fontId="70" fillId="0" borderId="4" xfId="0" applyBorder="true" applyFont="true" applyNumberFormat="true">
      <alignment horizontal="right" vertical="top"/>
      <protection locked="true"/>
    </xf>
    <xf numFmtId="4" fontId="71" fillId="0" borderId="4" xfId="0" applyBorder="true" applyFont="true" applyNumberFormat="true">
      <alignment horizontal="right" vertical="top"/>
      <protection locked="true"/>
    </xf>
    <xf numFmtId="173" fontId="72" fillId="3" borderId="4" xfId="0" applyFill="true" applyBorder="true" applyFont="true" applyNumberFormat="true">
      <alignment vertical="top" horizontal="right"/>
      <protection locked="false"/>
    </xf>
    <xf numFmtId="171" fontId="73" fillId="0" borderId="4" xfId="0" applyBorder="true" applyFont="true" applyNumberFormat="true">
      <alignment horizontal="right" vertical="top"/>
      <protection locked="true"/>
    </xf>
    <xf numFmtId="171" fontId="74" fillId="0" borderId="4" xfId="0" applyBorder="true" applyFont="true" applyNumberFormat="true">
      <alignment horizontal="right" vertical="top"/>
      <protection locked="true"/>
    </xf>
    <xf numFmtId="171" fontId="75" fillId="0" borderId="4" xfId="0" applyBorder="true" applyFont="true" applyNumberFormat="true">
      <alignment horizontal="right" vertical="top"/>
      <protection locked="true"/>
    </xf>
    <xf numFmtId="4" fontId="76" fillId="0" borderId="4" xfId="0" applyBorder="true" applyFont="true" applyNumberFormat="true">
      <alignment horizontal="right" vertical="top"/>
      <protection locked="true"/>
    </xf>
    <xf numFmtId="0" fontId="77" fillId="0" borderId="0" xfId="0" applyFont="true"/>
    <xf numFmtId="0" fontId="78" fillId="0" borderId="4" xfId="0" applyBorder="true" applyFont="true">
      <alignment horizontal="left" vertical="top"/>
      <protection locked="true"/>
    </xf>
    <xf numFmtId="0" fontId="79" fillId="0" borderId="4" xfId="0" applyBorder="true" applyFont="true">
      <alignment horizontal="left" vertical="top" wrapText="true"/>
      <protection locked="true"/>
    </xf>
    <xf numFmtId="0" fontId="80" fillId="0" borderId="4" xfId="0" applyBorder="true" applyFont="true">
      <alignment horizontal="center" vertical="top"/>
      <protection locked="true"/>
    </xf>
    <xf numFmtId="170" fontId="81" fillId="0" borderId="4" xfId="0" applyBorder="true" applyFont="true" applyNumberFormat="true">
      <alignment horizontal="right" vertical="top"/>
      <protection locked="true"/>
    </xf>
    <xf numFmtId="171" fontId="82" fillId="0" borderId="4" xfId="0" applyBorder="true" applyFont="true" applyNumberFormat="true">
      <alignment horizontal="right" vertical="top"/>
      <protection locked="true"/>
    </xf>
    <xf numFmtId="171" fontId="83" fillId="0" borderId="4" xfId="0" applyBorder="true" applyFont="true" applyNumberFormat="true">
      <alignment horizontal="right" vertical="top"/>
      <protection locked="true"/>
    </xf>
    <xf numFmtId="171" fontId="84" fillId="0" borderId="4" xfId="0" applyBorder="true" applyFont="true" applyNumberFormat="true">
      <alignment horizontal="right" vertical="top"/>
      <protection locked="true"/>
    </xf>
    <xf numFmtId="4" fontId="85" fillId="0" borderId="4" xfId="0" applyBorder="true" applyFont="true" applyNumberFormat="true">
      <alignment horizontal="right" vertical="top"/>
      <protection locked="true"/>
    </xf>
    <xf numFmtId="172" fontId="86" fillId="0" borderId="4" xfId="0" applyBorder="true" applyFont="true" applyNumberFormat="true">
      <alignment horizontal="right" vertical="top"/>
      <protection locked="true"/>
    </xf>
    <xf numFmtId="4" fontId="87" fillId="0" borderId="4" xfId="0" applyBorder="true" applyFont="true" applyNumberFormat="true">
      <alignment horizontal="right" vertical="top"/>
      <protection locked="true"/>
    </xf>
    <xf numFmtId="173" fontId="88" fillId="3" borderId="4" xfId="0" applyFill="true" applyBorder="true" applyFont="true" applyNumberFormat="true">
      <alignment vertical="top" horizontal="right"/>
      <protection locked="false"/>
    </xf>
    <xf numFmtId="171" fontId="89" fillId="0" borderId="4" xfId="0" applyBorder="true" applyFont="true" applyNumberFormat="true">
      <alignment horizontal="right" vertical="top"/>
      <protection locked="true"/>
    </xf>
    <xf numFmtId="171" fontId="90" fillId="0" borderId="4" xfId="0" applyBorder="true" applyFont="true" applyNumberFormat="true">
      <alignment horizontal="right" vertical="top"/>
      <protection locked="true"/>
    </xf>
    <xf numFmtId="171" fontId="91" fillId="0" borderId="4" xfId="0" applyBorder="true" applyFont="true" applyNumberFormat="true">
      <alignment horizontal="right" vertical="top"/>
      <protection locked="true"/>
    </xf>
    <xf numFmtId="4" fontId="92" fillId="0" borderId="4" xfId="0" applyBorder="true" applyFont="true" applyNumberFormat="true">
      <alignment horizontal="right" vertical="top"/>
      <protection locked="true"/>
    </xf>
    <xf numFmtId="0" fontId="93" fillId="0" borderId="0" xfId="0" applyFont="true"/>
    <xf numFmtId="0" fontId="94" fillId="0" borderId="4" xfId="0" applyBorder="true" applyFont="true">
      <alignment horizontal="left" vertical="top"/>
      <protection locked="true"/>
    </xf>
    <xf numFmtId="0" fontId="95" fillId="0" borderId="4" xfId="0" applyBorder="true" applyFont="true">
      <alignment horizontal="left" vertical="top" wrapText="true"/>
      <protection locked="true"/>
    </xf>
    <xf numFmtId="0" fontId="96" fillId="0" borderId="4" xfId="0" applyBorder="true" applyFont="true">
      <alignment horizontal="center" vertical="top"/>
      <protection locked="true"/>
    </xf>
    <xf numFmtId="170" fontId="97" fillId="0" borderId="4" xfId="0" applyBorder="true" applyFont="true" applyNumberFormat="true">
      <alignment horizontal="right" vertical="top"/>
      <protection locked="true"/>
    </xf>
    <xf numFmtId="171" fontId="98" fillId="0" borderId="4" xfId="0" applyBorder="true" applyFont="true" applyNumberFormat="true">
      <alignment horizontal="right" vertical="top"/>
      <protection locked="true"/>
    </xf>
    <xf numFmtId="171" fontId="99" fillId="0" borderId="4" xfId="0" applyBorder="true" applyFont="true" applyNumberFormat="true">
      <alignment horizontal="right" vertical="top"/>
      <protection locked="true"/>
    </xf>
    <xf numFmtId="171" fontId="100" fillId="0" borderId="4" xfId="0" applyBorder="true" applyFont="true" applyNumberFormat="true">
      <alignment horizontal="right" vertical="top"/>
      <protection locked="true"/>
    </xf>
    <xf numFmtId="4" fontId="101" fillId="0" borderId="4" xfId="0" applyBorder="true" applyFont="true" applyNumberFormat="true">
      <alignment horizontal="right" vertical="top"/>
      <protection locked="true"/>
    </xf>
    <xf numFmtId="172" fontId="102" fillId="0" borderId="4" xfId="0" applyBorder="true" applyFont="true" applyNumberFormat="true">
      <alignment horizontal="right" vertical="top"/>
      <protection locked="true"/>
    </xf>
    <xf numFmtId="4" fontId="103" fillId="0" borderId="4" xfId="0" applyBorder="true" applyFont="true" applyNumberFormat="true">
      <alignment horizontal="right" vertical="top"/>
      <protection locked="true"/>
    </xf>
    <xf numFmtId="173" fontId="104" fillId="3" borderId="4" xfId="0" applyFill="true" applyBorder="true" applyFont="true" applyNumberFormat="true">
      <alignment vertical="top" horizontal="right"/>
      <protection locked="false"/>
    </xf>
    <xf numFmtId="171" fontId="105" fillId="0" borderId="4" xfId="0" applyBorder="true" applyFont="true" applyNumberFormat="true">
      <alignment horizontal="right" vertical="top"/>
      <protection locked="true"/>
    </xf>
    <xf numFmtId="171" fontId="106" fillId="0" borderId="4" xfId="0" applyBorder="true" applyFont="true" applyNumberFormat="true">
      <alignment horizontal="right" vertical="top"/>
      <protection locked="true"/>
    </xf>
    <xf numFmtId="171" fontId="107" fillId="0" borderId="4" xfId="0" applyBorder="true" applyFont="true" applyNumberFormat="true">
      <alignment horizontal="right" vertical="top"/>
      <protection locked="true"/>
    </xf>
    <xf numFmtId="4" fontId="108" fillId="0" borderId="4" xfId="0" applyBorder="true" applyFont="true" applyNumberFormat="true">
      <alignment horizontal="right" vertical="top"/>
      <protection locked="true"/>
    </xf>
    <xf numFmtId="0" fontId="109" fillId="0" borderId="0" xfId="0" applyFont="true"/>
    <xf numFmtId="0" fontId="110" fillId="5" borderId="4" xfId="0" applyFill="true" applyBorder="true" applyFont="true">
      <alignment horizontal="left"/>
      <protection locked="true"/>
    </xf>
    <xf numFmtId="0" fontId="111" fillId="5" borderId="4" xfId="0" applyFill="true" applyBorder="true" applyFont="true">
      <alignment horizontal="left"/>
      <protection locked="true"/>
    </xf>
    <xf numFmtId="0" fontId="112" fillId="5" borderId="4" xfId="0" applyFill="true" applyBorder="true" applyFont="true">
      <alignment horizontal="left"/>
      <protection locked="true"/>
    </xf>
    <xf numFmtId="0" fontId="113" fillId="5" borderId="4" xfId="0" applyFill="true" applyBorder="true" applyFont="true">
      <alignment horizontal="left"/>
      <protection locked="true"/>
    </xf>
    <xf numFmtId="0" fontId="114" fillId="5" borderId="4" xfId="0" applyFill="true" applyBorder="true" applyFont="true">
      <alignment horizontal="left"/>
      <protection locked="true"/>
    </xf>
    <xf numFmtId="0" fontId="115" fillId="5" borderId="4" xfId="0" applyFill="true" applyBorder="true" applyFont="true">
      <alignment horizontal="left"/>
      <protection locked="true"/>
    </xf>
    <xf numFmtId="0" fontId="116" fillId="5" borderId="4" xfId="0" applyFill="true" applyBorder="true" applyFont="true">
      <alignment horizontal="left"/>
      <protection locked="true"/>
    </xf>
    <xf numFmtId="0" fontId="117" fillId="5" borderId="4" xfId="0" applyFill="true" applyBorder="true" applyFont="true">
      <alignment horizontal="left"/>
      <protection locked="true"/>
    </xf>
    <xf numFmtId="0" fontId="118" fillId="5" borderId="4" xfId="0" applyFill="true" applyBorder="true" applyFont="true">
      <alignment horizontal="left"/>
      <protection locked="true"/>
    </xf>
    <xf numFmtId="0" fontId="119" fillId="5" borderId="4" xfId="0" applyFill="true" applyBorder="true" applyFont="true">
      <alignment horizontal="left"/>
      <protection locked="true"/>
    </xf>
    <xf numFmtId="0" fontId="120" fillId="5" borderId="4" xfId="0" applyFill="true" applyBorder="true" applyFont="true">
      <alignment horizontal="left"/>
      <protection locked="true"/>
    </xf>
    <xf numFmtId="0" fontId="121" fillId="5" borderId="4" xfId="0" applyFill="true" applyBorder="true" applyFont="true">
      <alignment horizontal="left"/>
      <protection locked="true"/>
    </xf>
    <xf numFmtId="4" fontId="122" fillId="5" borderId="4" xfId="0" applyFill="true" applyBorder="true" applyFont="true" applyNumberFormat="true">
      <alignment horizontal="right"/>
      <protection locked="true"/>
    </xf>
    <xf numFmtId="4" fontId="123" fillId="5" borderId="4" xfId="0" applyFill="true" applyBorder="true" applyFont="true" applyNumberFormat="true">
      <alignment horizontal="right"/>
      <protection locked="true"/>
    </xf>
    <xf numFmtId="4" fontId="124" fillId="5" borderId="4" xfId="0" applyFill="true" applyBorder="true" applyFont="true" applyNumberFormat="true">
      <alignment horizontal="right"/>
      <protection locked="true"/>
    </xf>
    <xf numFmtId="0" fontId="125" fillId="0" borderId="0" xfId="0" applyFont="true"/>
    <xf numFmtId="0" fontId="126" fillId="0" borderId="4" xfId="0" applyBorder="true" applyFont="true">
      <alignment horizontal="left" vertical="top"/>
      <protection locked="true"/>
    </xf>
    <xf numFmtId="0" fontId="127" fillId="0" borderId="4" xfId="0" applyBorder="true" applyFont="true">
      <alignment horizontal="left" vertical="top" wrapText="true"/>
      <protection locked="true"/>
    </xf>
    <xf numFmtId="0" fontId="128" fillId="0" borderId="4" xfId="0" applyBorder="true" applyFont="true">
      <alignment horizontal="center" vertical="top"/>
      <protection locked="true"/>
    </xf>
    <xf numFmtId="170" fontId="129" fillId="0" borderId="4" xfId="0" applyBorder="true" applyFont="true" applyNumberFormat="true">
      <alignment horizontal="right" vertical="top"/>
      <protection locked="true"/>
    </xf>
    <xf numFmtId="171" fontId="130" fillId="0" borderId="4" xfId="0" applyBorder="true" applyFont="true" applyNumberFormat="true">
      <alignment horizontal="right" vertical="top"/>
      <protection locked="true"/>
    </xf>
    <xf numFmtId="171" fontId="131" fillId="0" borderId="4" xfId="0" applyBorder="true" applyFont="true" applyNumberFormat="true">
      <alignment horizontal="right" vertical="top"/>
      <protection locked="true"/>
    </xf>
    <xf numFmtId="171" fontId="132" fillId="0" borderId="4" xfId="0" applyBorder="true" applyFont="true" applyNumberFormat="true">
      <alignment horizontal="right" vertical="top"/>
      <protection locked="true"/>
    </xf>
    <xf numFmtId="4" fontId="133" fillId="0" borderId="4" xfId="0" applyBorder="true" applyFont="true" applyNumberFormat="true">
      <alignment horizontal="right" vertical="top"/>
      <protection locked="true"/>
    </xf>
    <xf numFmtId="172" fontId="134" fillId="0" borderId="4" xfId="0" applyBorder="true" applyFont="true" applyNumberFormat="true">
      <alignment horizontal="right" vertical="top"/>
      <protection locked="true"/>
    </xf>
    <xf numFmtId="4" fontId="135" fillId="0" borderId="4" xfId="0" applyBorder="true" applyFont="true" applyNumberFormat="true">
      <alignment horizontal="right" vertical="top"/>
      <protection locked="true"/>
    </xf>
    <xf numFmtId="173" fontId="136" fillId="3" borderId="4" xfId="0" applyFill="true" applyBorder="true" applyFont="true" applyNumberFormat="true">
      <alignment vertical="top" horizontal="right"/>
      <protection locked="false"/>
    </xf>
    <xf numFmtId="171" fontId="137" fillId="0" borderId="4" xfId="0" applyBorder="true" applyFont="true" applyNumberFormat="true">
      <alignment horizontal="right" vertical="top"/>
      <protection locked="true"/>
    </xf>
    <xf numFmtId="171" fontId="138" fillId="0" borderId="4" xfId="0" applyBorder="true" applyFont="true" applyNumberFormat="true">
      <alignment horizontal="right" vertical="top"/>
      <protection locked="true"/>
    </xf>
    <xf numFmtId="171" fontId="139" fillId="0" borderId="4" xfId="0" applyBorder="true" applyFont="true" applyNumberFormat="true">
      <alignment horizontal="right" vertical="top"/>
      <protection locked="true"/>
    </xf>
    <xf numFmtId="4" fontId="140" fillId="0" borderId="4" xfId="0" applyBorder="true" applyFont="true" applyNumberFormat="true">
      <alignment horizontal="right" vertical="top"/>
      <protection locked="true"/>
    </xf>
    <xf numFmtId="0" fontId="141" fillId="0" borderId="0" xfId="0" applyFont="true"/>
    <xf numFmtId="0" fontId="142" fillId="0" borderId="4" xfId="0" applyBorder="true" applyFont="true">
      <alignment horizontal="left" vertical="top"/>
      <protection locked="true"/>
    </xf>
    <xf numFmtId="0" fontId="143" fillId="0" borderId="4" xfId="0" applyBorder="true" applyFont="true">
      <alignment horizontal="left" vertical="top" wrapText="true"/>
      <protection locked="true"/>
    </xf>
    <xf numFmtId="0" fontId="144" fillId="0" borderId="4" xfId="0" applyBorder="true" applyFont="true">
      <alignment horizontal="center" vertical="top"/>
      <protection locked="true"/>
    </xf>
    <xf numFmtId="170" fontId="145" fillId="0" borderId="4" xfId="0" applyBorder="true" applyFont="true" applyNumberFormat="true">
      <alignment horizontal="right" vertical="top"/>
      <protection locked="true"/>
    </xf>
    <xf numFmtId="171" fontId="146" fillId="0" borderId="4" xfId="0" applyBorder="true" applyFont="true" applyNumberFormat="true">
      <alignment horizontal="right" vertical="top"/>
      <protection locked="true"/>
    </xf>
    <xf numFmtId="171" fontId="147" fillId="0" borderId="4" xfId="0" applyBorder="true" applyFont="true" applyNumberFormat="true">
      <alignment horizontal="right" vertical="top"/>
      <protection locked="true"/>
    </xf>
    <xf numFmtId="171" fontId="148" fillId="0" borderId="4" xfId="0" applyBorder="true" applyFont="true" applyNumberFormat="true">
      <alignment horizontal="right" vertical="top"/>
      <protection locked="true"/>
    </xf>
    <xf numFmtId="4" fontId="149" fillId="0" borderId="4" xfId="0" applyBorder="true" applyFont="true" applyNumberFormat="true">
      <alignment horizontal="right" vertical="top"/>
      <protection locked="true"/>
    </xf>
    <xf numFmtId="172" fontId="150" fillId="0" borderId="4" xfId="0" applyBorder="true" applyFont="true" applyNumberFormat="true">
      <alignment horizontal="right" vertical="top"/>
      <protection locked="true"/>
    </xf>
    <xf numFmtId="4" fontId="151" fillId="0" borderId="4" xfId="0" applyBorder="true" applyFont="true" applyNumberFormat="true">
      <alignment horizontal="right" vertical="top"/>
      <protection locked="true"/>
    </xf>
    <xf numFmtId="173" fontId="152" fillId="3" borderId="4" xfId="0" applyFill="true" applyBorder="true" applyFont="true" applyNumberFormat="true">
      <alignment vertical="top" horizontal="right"/>
      <protection locked="false"/>
    </xf>
    <xf numFmtId="171" fontId="153" fillId="0" borderId="4" xfId="0" applyBorder="true" applyFont="true" applyNumberFormat="true">
      <alignment horizontal="right" vertical="top"/>
      <protection locked="true"/>
    </xf>
    <xf numFmtId="171" fontId="154" fillId="0" borderId="4" xfId="0" applyBorder="true" applyFont="true" applyNumberFormat="true">
      <alignment horizontal="right" vertical="top"/>
      <protection locked="true"/>
    </xf>
    <xf numFmtId="171" fontId="155" fillId="0" borderId="4" xfId="0" applyBorder="true" applyFont="true" applyNumberFormat="true">
      <alignment horizontal="right" vertical="top"/>
      <protection locked="true"/>
    </xf>
    <xf numFmtId="4" fontId="156" fillId="0" borderId="4" xfId="0" applyBorder="true" applyFont="true" applyNumberFormat="true">
      <alignment horizontal="right" vertical="top"/>
      <protection locked="true"/>
    </xf>
    <xf numFmtId="0" fontId="157" fillId="0" borderId="0" xfId="0" applyFont="true"/>
    <xf numFmtId="0" fontId="158" fillId="0" borderId="4" xfId="0" applyBorder="true" applyFont="true">
      <alignment horizontal="left" vertical="top"/>
      <protection locked="true"/>
    </xf>
    <xf numFmtId="0" fontId="159" fillId="0" borderId="4" xfId="0" applyBorder="true" applyFont="true">
      <alignment horizontal="left" vertical="top" wrapText="true"/>
      <protection locked="true"/>
    </xf>
    <xf numFmtId="0" fontId="160" fillId="0" borderId="4" xfId="0" applyBorder="true" applyFont="true">
      <alignment horizontal="center" vertical="top"/>
      <protection locked="true"/>
    </xf>
    <xf numFmtId="170" fontId="161" fillId="0" borderId="4" xfId="0" applyBorder="true" applyFont="true" applyNumberFormat="true">
      <alignment horizontal="right" vertical="top"/>
      <protection locked="true"/>
    </xf>
    <xf numFmtId="171" fontId="162" fillId="0" borderId="4" xfId="0" applyBorder="true" applyFont="true" applyNumberFormat="true">
      <alignment horizontal="right" vertical="top"/>
      <protection locked="true"/>
    </xf>
    <xf numFmtId="171" fontId="163" fillId="0" borderId="4" xfId="0" applyBorder="true" applyFont="true" applyNumberFormat="true">
      <alignment horizontal="right" vertical="top"/>
      <protection locked="true"/>
    </xf>
    <xf numFmtId="171" fontId="164" fillId="0" borderId="4" xfId="0" applyBorder="true" applyFont="true" applyNumberFormat="true">
      <alignment horizontal="right" vertical="top"/>
      <protection locked="true"/>
    </xf>
    <xf numFmtId="4" fontId="165" fillId="0" borderId="4" xfId="0" applyBorder="true" applyFont="true" applyNumberFormat="true">
      <alignment horizontal="right" vertical="top"/>
      <protection locked="true"/>
    </xf>
    <xf numFmtId="172" fontId="166" fillId="0" borderId="4" xfId="0" applyBorder="true" applyFont="true" applyNumberFormat="true">
      <alignment horizontal="right" vertical="top"/>
      <protection locked="true"/>
    </xf>
    <xf numFmtId="4" fontId="167" fillId="0" borderId="4" xfId="0" applyBorder="true" applyFont="true" applyNumberFormat="true">
      <alignment horizontal="right" vertical="top"/>
      <protection locked="true"/>
    </xf>
    <xf numFmtId="173" fontId="168" fillId="3" borderId="4" xfId="0" applyFill="true" applyBorder="true" applyFont="true" applyNumberFormat="true">
      <alignment vertical="top" horizontal="right"/>
      <protection locked="false"/>
    </xf>
    <xf numFmtId="171" fontId="169" fillId="0" borderId="4" xfId="0" applyBorder="true" applyFont="true" applyNumberFormat="true">
      <alignment horizontal="right" vertical="top"/>
      <protection locked="true"/>
    </xf>
    <xf numFmtId="171" fontId="170" fillId="0" borderId="4" xfId="0" applyBorder="true" applyFont="true" applyNumberFormat="true">
      <alignment horizontal="right" vertical="top"/>
      <protection locked="true"/>
    </xf>
    <xf numFmtId="171" fontId="171" fillId="0" borderId="4" xfId="0" applyBorder="true" applyFont="true" applyNumberFormat="true">
      <alignment horizontal="right" vertical="top"/>
      <protection locked="true"/>
    </xf>
    <xf numFmtId="4" fontId="172" fillId="0" borderId="4" xfId="0" applyBorder="true" applyFont="true" applyNumberFormat="true">
      <alignment horizontal="right" vertical="top"/>
      <protection locked="true"/>
    </xf>
    <xf numFmtId="0" fontId="173" fillId="0" borderId="0" xfId="0" applyFont="true"/>
    <xf numFmtId="0" fontId="174" fillId="5" borderId="4" xfId="0" applyFill="true" applyBorder="true" applyFont="true">
      <alignment horizontal="left"/>
      <protection locked="true"/>
    </xf>
    <xf numFmtId="0" fontId="175" fillId="5" borderId="4" xfId="0" applyFill="true" applyBorder="true" applyFont="true">
      <alignment horizontal="left"/>
      <protection locked="true"/>
    </xf>
    <xf numFmtId="0" fontId="176" fillId="5" borderId="4" xfId="0" applyFill="true" applyBorder="true" applyFont="true">
      <alignment horizontal="left"/>
      <protection locked="true"/>
    </xf>
    <xf numFmtId="0" fontId="177" fillId="5" borderId="4" xfId="0" applyFill="true" applyBorder="true" applyFont="true">
      <alignment horizontal="left"/>
      <protection locked="true"/>
    </xf>
    <xf numFmtId="0" fontId="178" fillId="5" borderId="4" xfId="0" applyFill="true" applyBorder="true" applyFont="true">
      <alignment horizontal="left"/>
      <protection locked="true"/>
    </xf>
    <xf numFmtId="0" fontId="179" fillId="5" borderId="4" xfId="0" applyFill="true" applyBorder="true" applyFont="true">
      <alignment horizontal="left"/>
      <protection locked="true"/>
    </xf>
    <xf numFmtId="0" fontId="180" fillId="5" borderId="4" xfId="0" applyFill="true" applyBorder="true" applyFont="true">
      <alignment horizontal="left"/>
      <protection locked="true"/>
    </xf>
    <xf numFmtId="0" fontId="181" fillId="5" borderId="4" xfId="0" applyFill="true" applyBorder="true" applyFont="true">
      <alignment horizontal="left"/>
      <protection locked="true"/>
    </xf>
    <xf numFmtId="0" fontId="182" fillId="5" borderId="4" xfId="0" applyFill="true" applyBorder="true" applyFont="true">
      <alignment horizontal="left"/>
      <protection locked="true"/>
    </xf>
    <xf numFmtId="0" fontId="183" fillId="5" borderId="4" xfId="0" applyFill="true" applyBorder="true" applyFont="true">
      <alignment horizontal="left"/>
      <protection locked="true"/>
    </xf>
    <xf numFmtId="0" fontId="184" fillId="5" borderId="4" xfId="0" applyFill="true" applyBorder="true" applyFont="true">
      <alignment horizontal="left"/>
      <protection locked="true"/>
    </xf>
    <xf numFmtId="0" fontId="185" fillId="5" borderId="4" xfId="0" applyFill="true" applyBorder="true" applyFont="true">
      <alignment horizontal="left"/>
      <protection locked="true"/>
    </xf>
    <xf numFmtId="4" fontId="186" fillId="5" borderId="4" xfId="0" applyFill="true" applyBorder="true" applyFont="true" applyNumberFormat="true">
      <alignment horizontal="right"/>
      <protection locked="true"/>
    </xf>
    <xf numFmtId="4" fontId="187" fillId="5" borderId="4" xfId="0" applyFill="true" applyBorder="true" applyFont="true" applyNumberFormat="true">
      <alignment horizontal="right"/>
      <protection locked="true"/>
    </xf>
    <xf numFmtId="4" fontId="188" fillId="5" borderId="4" xfId="0" applyFill="true" applyBorder="true" applyFont="true" applyNumberFormat="true">
      <alignment horizontal="right"/>
      <protection locked="true"/>
    </xf>
    <xf numFmtId="0" fontId="189" fillId="0" borderId="0" xfId="0" applyFont="true"/>
    <xf numFmtId="0" fontId="190" fillId="0" borderId="4" xfId="0" applyBorder="true" applyFont="true">
      <alignment horizontal="left" vertical="top"/>
      <protection locked="true"/>
    </xf>
    <xf numFmtId="0" fontId="191" fillId="0" borderId="4" xfId="0" applyBorder="true" applyFont="true">
      <alignment horizontal="left" vertical="top" wrapText="true"/>
      <protection locked="true"/>
    </xf>
    <xf numFmtId="0" fontId="192" fillId="0" borderId="4" xfId="0" applyBorder="true" applyFont="true">
      <alignment horizontal="center" vertical="top"/>
      <protection locked="true"/>
    </xf>
    <xf numFmtId="170" fontId="193" fillId="0" borderId="4" xfId="0" applyBorder="true" applyFont="true" applyNumberFormat="true">
      <alignment horizontal="right" vertical="top"/>
      <protection locked="true"/>
    </xf>
    <xf numFmtId="171" fontId="194" fillId="0" borderId="4" xfId="0" applyBorder="true" applyFont="true" applyNumberFormat="true">
      <alignment horizontal="right" vertical="top"/>
      <protection locked="true"/>
    </xf>
    <xf numFmtId="171" fontId="195" fillId="0" borderId="4" xfId="0" applyBorder="true" applyFont="true" applyNumberFormat="true">
      <alignment horizontal="right" vertical="top"/>
      <protection locked="true"/>
    </xf>
    <xf numFmtId="171" fontId="196" fillId="0" borderId="4" xfId="0" applyBorder="true" applyFont="true" applyNumberFormat="true">
      <alignment horizontal="right" vertical="top"/>
      <protection locked="true"/>
    </xf>
    <xf numFmtId="4" fontId="197" fillId="0" borderId="4" xfId="0" applyBorder="true" applyFont="true" applyNumberFormat="true">
      <alignment horizontal="right" vertical="top"/>
      <protection locked="true"/>
    </xf>
    <xf numFmtId="172" fontId="198" fillId="0" borderId="4" xfId="0" applyBorder="true" applyFont="true" applyNumberFormat="true">
      <alignment horizontal="right" vertical="top"/>
      <protection locked="true"/>
    </xf>
    <xf numFmtId="4" fontId="199" fillId="0" borderId="4" xfId="0" applyBorder="true" applyFont="true" applyNumberFormat="true">
      <alignment horizontal="right" vertical="top"/>
      <protection locked="true"/>
    </xf>
    <xf numFmtId="173" fontId="200" fillId="3" borderId="4" xfId="0" applyFill="true" applyBorder="true" applyFont="true" applyNumberFormat="true">
      <alignment vertical="top" horizontal="right"/>
      <protection locked="false"/>
    </xf>
    <xf numFmtId="171" fontId="201" fillId="0" borderId="4" xfId="0" applyBorder="true" applyFont="true" applyNumberFormat="true">
      <alignment horizontal="right" vertical="top"/>
      <protection locked="true"/>
    </xf>
    <xf numFmtId="171" fontId="202" fillId="0" borderId="4" xfId="0" applyBorder="true" applyFont="true" applyNumberFormat="true">
      <alignment horizontal="right" vertical="top"/>
      <protection locked="true"/>
    </xf>
    <xf numFmtId="171" fontId="203" fillId="0" borderId="4" xfId="0" applyBorder="true" applyFont="true" applyNumberFormat="true">
      <alignment horizontal="right" vertical="top"/>
      <protection locked="true"/>
    </xf>
    <xf numFmtId="4" fontId="204" fillId="0" borderId="4" xfId="0" applyBorder="true" applyFont="true" applyNumberFormat="true">
      <alignment horizontal="right" vertical="top"/>
      <protection locked="true"/>
    </xf>
    <xf numFmtId="0" fontId="205" fillId="0" borderId="0" xfId="0" applyFont="true"/>
    <xf numFmtId="0" fontId="206" fillId="0" borderId="4" xfId="0" applyBorder="true" applyFont="true">
      <alignment horizontal="left" vertical="top"/>
      <protection locked="true"/>
    </xf>
    <xf numFmtId="0" fontId="207" fillId="0" borderId="4" xfId="0" applyBorder="true" applyFont="true">
      <alignment horizontal="left" vertical="top" wrapText="true"/>
      <protection locked="true"/>
    </xf>
    <xf numFmtId="0" fontId="208" fillId="0" borderId="4" xfId="0" applyBorder="true" applyFont="true">
      <alignment horizontal="center" vertical="top"/>
      <protection locked="true"/>
    </xf>
    <xf numFmtId="170" fontId="209" fillId="0" borderId="4" xfId="0" applyBorder="true" applyFont="true" applyNumberFormat="true">
      <alignment horizontal="right" vertical="top"/>
      <protection locked="true"/>
    </xf>
    <xf numFmtId="171" fontId="210" fillId="0" borderId="4" xfId="0" applyBorder="true" applyFont="true" applyNumberFormat="true">
      <alignment horizontal="right" vertical="top"/>
      <protection locked="true"/>
    </xf>
    <xf numFmtId="171" fontId="211" fillId="0" borderId="4" xfId="0" applyBorder="true" applyFont="true" applyNumberFormat="true">
      <alignment horizontal="right" vertical="top"/>
      <protection locked="true"/>
    </xf>
    <xf numFmtId="171" fontId="212" fillId="0" borderId="4" xfId="0" applyBorder="true" applyFont="true" applyNumberFormat="true">
      <alignment horizontal="right" vertical="top"/>
      <protection locked="true"/>
    </xf>
    <xf numFmtId="4" fontId="213" fillId="0" borderId="4" xfId="0" applyBorder="true" applyFont="true" applyNumberFormat="true">
      <alignment horizontal="right" vertical="top"/>
      <protection locked="true"/>
    </xf>
    <xf numFmtId="172" fontId="214" fillId="0" borderId="4" xfId="0" applyBorder="true" applyFont="true" applyNumberFormat="true">
      <alignment horizontal="right" vertical="top"/>
      <protection locked="true"/>
    </xf>
    <xf numFmtId="4" fontId="215" fillId="0" borderId="4" xfId="0" applyBorder="true" applyFont="true" applyNumberFormat="true">
      <alignment horizontal="right" vertical="top"/>
      <protection locked="true"/>
    </xf>
    <xf numFmtId="173" fontId="216" fillId="3" borderId="4" xfId="0" applyFill="true" applyBorder="true" applyFont="true" applyNumberFormat="true">
      <alignment vertical="top" horizontal="right"/>
      <protection locked="false"/>
    </xf>
    <xf numFmtId="171" fontId="217" fillId="0" borderId="4" xfId="0" applyBorder="true" applyFont="true" applyNumberFormat="true">
      <alignment horizontal="right" vertical="top"/>
      <protection locked="true"/>
    </xf>
    <xf numFmtId="171" fontId="218" fillId="0" borderId="4" xfId="0" applyBorder="true" applyFont="true" applyNumberFormat="true">
      <alignment horizontal="right" vertical="top"/>
      <protection locked="true"/>
    </xf>
    <xf numFmtId="171" fontId="219" fillId="0" borderId="4" xfId="0" applyBorder="true" applyFont="true" applyNumberFormat="true">
      <alignment horizontal="right" vertical="top"/>
      <protection locked="true"/>
    </xf>
    <xf numFmtId="4" fontId="220" fillId="0" borderId="4" xfId="0" applyBorder="true" applyFont="true" applyNumberFormat="true">
      <alignment horizontal="right" vertical="top"/>
      <protection locked="true"/>
    </xf>
    <xf numFmtId="0" fontId="221" fillId="0" borderId="0" xfId="0" applyFont="true"/>
    <xf numFmtId="0" fontId="222" fillId="0" borderId="4" xfId="0" applyBorder="true" applyFont="true">
      <alignment horizontal="left" vertical="top"/>
      <protection locked="true"/>
    </xf>
    <xf numFmtId="0" fontId="223" fillId="0" borderId="4" xfId="0" applyBorder="true" applyFont="true">
      <alignment horizontal="left" vertical="top" wrapText="true"/>
      <protection locked="true"/>
    </xf>
    <xf numFmtId="0" fontId="224" fillId="0" borderId="4" xfId="0" applyBorder="true" applyFont="true">
      <alignment horizontal="center" vertical="top"/>
      <protection locked="true"/>
    </xf>
    <xf numFmtId="170" fontId="225" fillId="0" borderId="4" xfId="0" applyBorder="true" applyFont="true" applyNumberFormat="true">
      <alignment horizontal="right" vertical="top"/>
      <protection locked="true"/>
    </xf>
    <xf numFmtId="171" fontId="226" fillId="0" borderId="4" xfId="0" applyBorder="true" applyFont="true" applyNumberFormat="true">
      <alignment horizontal="right" vertical="top"/>
      <protection locked="true"/>
    </xf>
    <xf numFmtId="171" fontId="227" fillId="0" borderId="4" xfId="0" applyBorder="true" applyFont="true" applyNumberFormat="true">
      <alignment horizontal="right" vertical="top"/>
      <protection locked="true"/>
    </xf>
    <xf numFmtId="171" fontId="228" fillId="0" borderId="4" xfId="0" applyBorder="true" applyFont="true" applyNumberFormat="true">
      <alignment horizontal="right" vertical="top"/>
      <protection locked="true"/>
    </xf>
    <xf numFmtId="4" fontId="229" fillId="0" borderId="4" xfId="0" applyBorder="true" applyFont="true" applyNumberFormat="true">
      <alignment horizontal="right" vertical="top"/>
      <protection locked="true"/>
    </xf>
    <xf numFmtId="172" fontId="230" fillId="0" borderId="4" xfId="0" applyBorder="true" applyFont="true" applyNumberFormat="true">
      <alignment horizontal="right" vertical="top"/>
      <protection locked="true"/>
    </xf>
    <xf numFmtId="4" fontId="231" fillId="0" borderId="4" xfId="0" applyBorder="true" applyFont="true" applyNumberFormat="true">
      <alignment horizontal="right" vertical="top"/>
      <protection locked="true"/>
    </xf>
    <xf numFmtId="173" fontId="232" fillId="3" borderId="4" xfId="0" applyFill="true" applyBorder="true" applyFont="true" applyNumberFormat="true">
      <alignment vertical="top" horizontal="right"/>
      <protection locked="false"/>
    </xf>
    <xf numFmtId="171" fontId="233" fillId="0" borderId="4" xfId="0" applyBorder="true" applyFont="true" applyNumberFormat="true">
      <alignment horizontal="right" vertical="top"/>
      <protection locked="true"/>
    </xf>
    <xf numFmtId="171" fontId="234" fillId="0" borderId="4" xfId="0" applyBorder="true" applyFont="true" applyNumberFormat="true">
      <alignment horizontal="right" vertical="top"/>
      <protection locked="true"/>
    </xf>
    <xf numFmtId="171" fontId="235" fillId="0" borderId="4" xfId="0" applyBorder="true" applyFont="true" applyNumberFormat="true">
      <alignment horizontal="right" vertical="top"/>
      <protection locked="true"/>
    </xf>
    <xf numFmtId="4" fontId="236" fillId="0" borderId="4" xfId="0" applyBorder="true" applyFont="true" applyNumberFormat="true">
      <alignment horizontal="right" vertical="top"/>
      <protection locked="true"/>
    </xf>
    <xf numFmtId="0" fontId="237" fillId="0" borderId="0" xfId="0" applyFont="true"/>
    <xf numFmtId="0" fontId="238" fillId="0" borderId="4" xfId="0" applyBorder="true" applyFont="true">
      <alignment horizontal="left" vertical="top"/>
      <protection locked="true"/>
    </xf>
    <xf numFmtId="0" fontId="239" fillId="0" borderId="4" xfId="0" applyBorder="true" applyFont="true">
      <alignment horizontal="left" vertical="top" wrapText="true"/>
      <protection locked="true"/>
    </xf>
    <xf numFmtId="0" fontId="240" fillId="0" borderId="4" xfId="0" applyBorder="true" applyFont="true">
      <alignment horizontal="center" vertical="top"/>
      <protection locked="true"/>
    </xf>
    <xf numFmtId="170" fontId="241" fillId="0" borderId="4" xfId="0" applyBorder="true" applyFont="true" applyNumberFormat="true">
      <alignment horizontal="right" vertical="top"/>
      <protection locked="true"/>
    </xf>
    <xf numFmtId="171" fontId="242" fillId="0" borderId="4" xfId="0" applyBorder="true" applyFont="true" applyNumberFormat="true">
      <alignment horizontal="right" vertical="top"/>
      <protection locked="true"/>
    </xf>
    <xf numFmtId="171" fontId="243" fillId="0" borderId="4" xfId="0" applyBorder="true" applyFont="true" applyNumberFormat="true">
      <alignment horizontal="right" vertical="top"/>
      <protection locked="true"/>
    </xf>
    <xf numFmtId="171" fontId="244" fillId="0" borderId="4" xfId="0" applyBorder="true" applyFont="true" applyNumberFormat="true">
      <alignment horizontal="right" vertical="top"/>
      <protection locked="true"/>
    </xf>
    <xf numFmtId="4" fontId="245" fillId="0" borderId="4" xfId="0" applyBorder="true" applyFont="true" applyNumberFormat="true">
      <alignment horizontal="right" vertical="top"/>
      <protection locked="true"/>
    </xf>
    <xf numFmtId="172" fontId="246" fillId="0" borderId="4" xfId="0" applyBorder="true" applyFont="true" applyNumberFormat="true">
      <alignment horizontal="right" vertical="top"/>
      <protection locked="true"/>
    </xf>
    <xf numFmtId="4" fontId="247" fillId="0" borderId="4" xfId="0" applyBorder="true" applyFont="true" applyNumberFormat="true">
      <alignment horizontal="right" vertical="top"/>
      <protection locked="true"/>
    </xf>
    <xf numFmtId="173" fontId="248" fillId="3" borderId="4" xfId="0" applyFill="true" applyBorder="true" applyFont="true" applyNumberFormat="true">
      <alignment vertical="top" horizontal="right"/>
      <protection locked="false"/>
    </xf>
    <xf numFmtId="171" fontId="249" fillId="0" borderId="4" xfId="0" applyBorder="true" applyFont="true" applyNumberFormat="true">
      <alignment horizontal="right" vertical="top"/>
      <protection locked="true"/>
    </xf>
    <xf numFmtId="171" fontId="250" fillId="0" borderId="4" xfId="0" applyBorder="true" applyFont="true" applyNumberFormat="true">
      <alignment horizontal="right" vertical="top"/>
      <protection locked="true"/>
    </xf>
    <xf numFmtId="171" fontId="251" fillId="0" borderId="4" xfId="0" applyBorder="true" applyFont="true" applyNumberFormat="true">
      <alignment horizontal="right" vertical="top"/>
      <protection locked="true"/>
    </xf>
    <xf numFmtId="4" fontId="252" fillId="0" borderId="4" xfId="0" applyBorder="true" applyFont="true" applyNumberFormat="true">
      <alignment horizontal="right" vertical="top"/>
      <protection locked="true"/>
    </xf>
    <xf numFmtId="0" fontId="253" fillId="0" borderId="0" xfId="0" applyFont="true"/>
    <xf numFmtId="0" fontId="254" fillId="0" borderId="4" xfId="0" applyBorder="true" applyFont="true">
      <alignment horizontal="left" vertical="top"/>
      <protection locked="true"/>
    </xf>
    <xf numFmtId="0" fontId="255" fillId="0" borderId="4" xfId="0" applyBorder="true" applyFont="true">
      <alignment horizontal="left" vertical="top" wrapText="true"/>
      <protection locked="true"/>
    </xf>
    <xf numFmtId="0" fontId="256" fillId="0" borderId="4" xfId="0" applyBorder="true" applyFont="true">
      <alignment horizontal="center" vertical="top"/>
      <protection locked="true"/>
    </xf>
    <xf numFmtId="170" fontId="257" fillId="0" borderId="4" xfId="0" applyBorder="true" applyFont="true" applyNumberFormat="true">
      <alignment horizontal="right" vertical="top"/>
      <protection locked="true"/>
    </xf>
    <xf numFmtId="171" fontId="258" fillId="0" borderId="4" xfId="0" applyBorder="true" applyFont="true" applyNumberFormat="true">
      <alignment horizontal="right" vertical="top"/>
      <protection locked="true"/>
    </xf>
    <xf numFmtId="171" fontId="259" fillId="0" borderId="4" xfId="0" applyBorder="true" applyFont="true" applyNumberFormat="true">
      <alignment horizontal="right" vertical="top"/>
      <protection locked="true"/>
    </xf>
    <xf numFmtId="171" fontId="260" fillId="0" borderId="4" xfId="0" applyBorder="true" applyFont="true" applyNumberFormat="true">
      <alignment horizontal="right" vertical="top"/>
      <protection locked="true"/>
    </xf>
    <xf numFmtId="4" fontId="261" fillId="0" borderId="4" xfId="0" applyBorder="true" applyFont="true" applyNumberFormat="true">
      <alignment horizontal="right" vertical="top"/>
      <protection locked="true"/>
    </xf>
    <xf numFmtId="172" fontId="262" fillId="0" borderId="4" xfId="0" applyBorder="true" applyFont="true" applyNumberFormat="true">
      <alignment horizontal="right" vertical="top"/>
      <protection locked="true"/>
    </xf>
    <xf numFmtId="4" fontId="263" fillId="0" borderId="4" xfId="0" applyBorder="true" applyFont="true" applyNumberFormat="true">
      <alignment horizontal="right" vertical="top"/>
      <protection locked="true"/>
    </xf>
    <xf numFmtId="173" fontId="264" fillId="3" borderId="4" xfId="0" applyFill="true" applyBorder="true" applyFont="true" applyNumberFormat="true">
      <alignment vertical="top" horizontal="right"/>
      <protection locked="false"/>
    </xf>
    <xf numFmtId="171" fontId="265" fillId="0" borderId="4" xfId="0" applyBorder="true" applyFont="true" applyNumberFormat="true">
      <alignment horizontal="right" vertical="top"/>
      <protection locked="true"/>
    </xf>
    <xf numFmtId="171" fontId="266" fillId="0" borderId="4" xfId="0" applyBorder="true" applyFont="true" applyNumberFormat="true">
      <alignment horizontal="right" vertical="top"/>
      <protection locked="true"/>
    </xf>
    <xf numFmtId="171" fontId="267" fillId="0" borderId="4" xfId="0" applyBorder="true" applyFont="true" applyNumberFormat="true">
      <alignment horizontal="right" vertical="top"/>
      <protection locked="true"/>
    </xf>
    <xf numFmtId="4" fontId="268" fillId="0" borderId="4" xfId="0" applyBorder="true" applyFont="true" applyNumberFormat="true">
      <alignment horizontal="right" vertical="top"/>
      <protection locked="true"/>
    </xf>
    <xf numFmtId="0" fontId="269" fillId="0" borderId="0" xfId="0" applyFont="true"/>
    <xf numFmtId="0" fontId="270" fillId="0" borderId="4" xfId="0" applyBorder="true" applyFont="true">
      <alignment horizontal="left" vertical="top"/>
      <protection locked="true"/>
    </xf>
    <xf numFmtId="0" fontId="271" fillId="0" borderId="4" xfId="0" applyBorder="true" applyFont="true">
      <alignment horizontal="left" vertical="top" wrapText="true"/>
      <protection locked="true"/>
    </xf>
    <xf numFmtId="0" fontId="272" fillId="0" borderId="4" xfId="0" applyBorder="true" applyFont="true">
      <alignment horizontal="center" vertical="top"/>
      <protection locked="true"/>
    </xf>
    <xf numFmtId="170" fontId="273" fillId="0" borderId="4" xfId="0" applyBorder="true" applyFont="true" applyNumberFormat="true">
      <alignment horizontal="right" vertical="top"/>
      <protection locked="true"/>
    </xf>
    <xf numFmtId="171" fontId="274" fillId="0" borderId="4" xfId="0" applyBorder="true" applyFont="true" applyNumberFormat="true">
      <alignment horizontal="right" vertical="top"/>
      <protection locked="true"/>
    </xf>
    <xf numFmtId="171" fontId="275" fillId="0" borderId="4" xfId="0" applyBorder="true" applyFont="true" applyNumberFormat="true">
      <alignment horizontal="right" vertical="top"/>
      <protection locked="true"/>
    </xf>
    <xf numFmtId="171" fontId="276" fillId="0" borderId="4" xfId="0" applyBorder="true" applyFont="true" applyNumberFormat="true">
      <alignment horizontal="right" vertical="top"/>
      <protection locked="true"/>
    </xf>
    <xf numFmtId="4" fontId="277" fillId="0" borderId="4" xfId="0" applyBorder="true" applyFont="true" applyNumberFormat="true">
      <alignment horizontal="right" vertical="top"/>
      <protection locked="true"/>
    </xf>
    <xf numFmtId="172" fontId="278" fillId="0" borderId="4" xfId="0" applyBorder="true" applyFont="true" applyNumberFormat="true">
      <alignment horizontal="right" vertical="top"/>
      <protection locked="true"/>
    </xf>
    <xf numFmtId="4" fontId="279" fillId="0" borderId="4" xfId="0" applyBorder="true" applyFont="true" applyNumberFormat="true">
      <alignment horizontal="right" vertical="top"/>
      <protection locked="true"/>
    </xf>
    <xf numFmtId="173" fontId="280" fillId="3" borderId="4" xfId="0" applyFill="true" applyBorder="true" applyFont="true" applyNumberFormat="true">
      <alignment vertical="top" horizontal="right"/>
      <protection locked="false"/>
    </xf>
    <xf numFmtId="171" fontId="281" fillId="0" borderId="4" xfId="0" applyBorder="true" applyFont="true" applyNumberFormat="true">
      <alignment horizontal="right" vertical="top"/>
      <protection locked="true"/>
    </xf>
    <xf numFmtId="171" fontId="282" fillId="0" borderId="4" xfId="0" applyBorder="true" applyFont="true" applyNumberFormat="true">
      <alignment horizontal="right" vertical="top"/>
      <protection locked="true"/>
    </xf>
    <xf numFmtId="171" fontId="283" fillId="0" borderId="4" xfId="0" applyBorder="true" applyFont="true" applyNumberFormat="true">
      <alignment horizontal="right" vertical="top"/>
      <protection locked="true"/>
    </xf>
    <xf numFmtId="4" fontId="284" fillId="0" borderId="4" xfId="0" applyBorder="true" applyFont="true" applyNumberFormat="true">
      <alignment horizontal="right" vertical="top"/>
      <protection locked="true"/>
    </xf>
    <xf numFmtId="0" fontId="285" fillId="0" borderId="0" xfId="0" applyFont="true"/>
    <xf numFmtId="0" fontId="286" fillId="0" borderId="4" xfId="0" applyBorder="true" applyFont="true">
      <alignment horizontal="left" vertical="top"/>
      <protection locked="true"/>
    </xf>
    <xf numFmtId="0" fontId="287" fillId="0" borderId="4" xfId="0" applyBorder="true" applyFont="true">
      <alignment horizontal="left" vertical="top" wrapText="true"/>
      <protection locked="true"/>
    </xf>
    <xf numFmtId="0" fontId="288" fillId="0" borderId="4" xfId="0" applyBorder="true" applyFont="true">
      <alignment horizontal="center" vertical="top"/>
      <protection locked="true"/>
    </xf>
    <xf numFmtId="170" fontId="289" fillId="0" borderId="4" xfId="0" applyBorder="true" applyFont="true" applyNumberFormat="true">
      <alignment horizontal="right" vertical="top"/>
      <protection locked="true"/>
    </xf>
    <xf numFmtId="171" fontId="290" fillId="0" borderId="4" xfId="0" applyBorder="true" applyFont="true" applyNumberFormat="true">
      <alignment horizontal="right" vertical="top"/>
      <protection locked="true"/>
    </xf>
    <xf numFmtId="171" fontId="291" fillId="0" borderId="4" xfId="0" applyBorder="true" applyFont="true" applyNumberFormat="true">
      <alignment horizontal="right" vertical="top"/>
      <protection locked="true"/>
    </xf>
    <xf numFmtId="171" fontId="292" fillId="0" borderId="4" xfId="0" applyBorder="true" applyFont="true" applyNumberFormat="true">
      <alignment horizontal="right" vertical="top"/>
      <protection locked="true"/>
    </xf>
    <xf numFmtId="4" fontId="293" fillId="0" borderId="4" xfId="0" applyBorder="true" applyFont="true" applyNumberFormat="true">
      <alignment horizontal="right" vertical="top"/>
      <protection locked="true"/>
    </xf>
    <xf numFmtId="172" fontId="294" fillId="0" borderId="4" xfId="0" applyBorder="true" applyFont="true" applyNumberFormat="true">
      <alignment horizontal="right" vertical="top"/>
      <protection locked="true"/>
    </xf>
    <xf numFmtId="4" fontId="295" fillId="0" borderId="4" xfId="0" applyBorder="true" applyFont="true" applyNumberFormat="true">
      <alignment horizontal="right" vertical="top"/>
      <protection locked="true"/>
    </xf>
    <xf numFmtId="173" fontId="296" fillId="3" borderId="4" xfId="0" applyFill="true" applyBorder="true" applyFont="true" applyNumberFormat="true">
      <alignment vertical="top" horizontal="right"/>
      <protection locked="false"/>
    </xf>
    <xf numFmtId="171" fontId="297" fillId="0" borderId="4" xfId="0" applyBorder="true" applyFont="true" applyNumberFormat="true">
      <alignment horizontal="right" vertical="top"/>
      <protection locked="true"/>
    </xf>
    <xf numFmtId="171" fontId="298" fillId="0" borderId="4" xfId="0" applyBorder="true" applyFont="true" applyNumberFormat="true">
      <alignment horizontal="right" vertical="top"/>
      <protection locked="true"/>
    </xf>
    <xf numFmtId="171" fontId="299" fillId="0" borderId="4" xfId="0" applyBorder="true" applyFont="true" applyNumberFormat="true">
      <alignment horizontal="right" vertical="top"/>
      <protection locked="true"/>
    </xf>
    <xf numFmtId="4" fontId="300" fillId="0" borderId="4" xfId="0" applyBorder="true" applyFont="true" applyNumberFormat="true">
      <alignment horizontal="right" vertical="top"/>
      <protection locked="true"/>
    </xf>
    <xf numFmtId="0" fontId="301" fillId="0" borderId="0" xfId="0" applyFont="true"/>
    <xf numFmtId="0" fontId="302" fillId="0" borderId="4" xfId="0" applyBorder="true" applyFont="true">
      <alignment horizontal="left" vertical="top"/>
      <protection locked="true"/>
    </xf>
    <xf numFmtId="0" fontId="303" fillId="0" borderId="4" xfId="0" applyBorder="true" applyFont="true">
      <alignment horizontal="left" vertical="top" wrapText="true"/>
      <protection locked="true"/>
    </xf>
    <xf numFmtId="0" fontId="304" fillId="0" borderId="4" xfId="0" applyBorder="true" applyFont="true">
      <alignment horizontal="center" vertical="top"/>
      <protection locked="true"/>
    </xf>
    <xf numFmtId="170" fontId="305" fillId="0" borderId="4" xfId="0" applyBorder="true" applyFont="true" applyNumberFormat="true">
      <alignment horizontal="right" vertical="top"/>
      <protection locked="true"/>
    </xf>
    <xf numFmtId="171" fontId="306" fillId="0" borderId="4" xfId="0" applyBorder="true" applyFont="true" applyNumberFormat="true">
      <alignment horizontal="right" vertical="top"/>
      <protection locked="true"/>
    </xf>
    <xf numFmtId="171" fontId="307" fillId="0" borderId="4" xfId="0" applyBorder="true" applyFont="true" applyNumberFormat="true">
      <alignment horizontal="right" vertical="top"/>
      <protection locked="true"/>
    </xf>
    <xf numFmtId="171" fontId="308" fillId="0" borderId="4" xfId="0" applyBorder="true" applyFont="true" applyNumberFormat="true">
      <alignment horizontal="right" vertical="top"/>
      <protection locked="true"/>
    </xf>
    <xf numFmtId="4" fontId="309" fillId="0" borderId="4" xfId="0" applyBorder="true" applyFont="true" applyNumberFormat="true">
      <alignment horizontal="right" vertical="top"/>
      <protection locked="true"/>
    </xf>
    <xf numFmtId="172" fontId="310" fillId="0" borderId="4" xfId="0" applyBorder="true" applyFont="true" applyNumberFormat="true">
      <alignment horizontal="right" vertical="top"/>
      <protection locked="true"/>
    </xf>
    <xf numFmtId="4" fontId="311" fillId="0" borderId="4" xfId="0" applyBorder="true" applyFont="true" applyNumberFormat="true">
      <alignment horizontal="right" vertical="top"/>
      <protection locked="true"/>
    </xf>
    <xf numFmtId="173" fontId="312" fillId="3" borderId="4" xfId="0" applyFill="true" applyBorder="true" applyFont="true" applyNumberFormat="true">
      <alignment vertical="top" horizontal="right"/>
      <protection locked="false"/>
    </xf>
    <xf numFmtId="171" fontId="313" fillId="0" borderId="4" xfId="0" applyBorder="true" applyFont="true" applyNumberFormat="true">
      <alignment horizontal="right" vertical="top"/>
      <protection locked="true"/>
    </xf>
    <xf numFmtId="171" fontId="314" fillId="0" borderId="4" xfId="0" applyBorder="true" applyFont="true" applyNumberFormat="true">
      <alignment horizontal="right" vertical="top"/>
      <protection locked="true"/>
    </xf>
    <xf numFmtId="171" fontId="315" fillId="0" borderId="4" xfId="0" applyBorder="true" applyFont="true" applyNumberFormat="true">
      <alignment horizontal="right" vertical="top"/>
      <protection locked="true"/>
    </xf>
    <xf numFmtId="4" fontId="316" fillId="0" borderId="4" xfId="0" applyBorder="true" applyFont="true" applyNumberFormat="true">
      <alignment horizontal="right" vertical="top"/>
      <protection locked="true"/>
    </xf>
    <xf numFmtId="0" fontId="317" fillId="0" borderId="0" xfId="0" applyFont="true"/>
    <xf numFmtId="0" fontId="318" fillId="0" borderId="4" xfId="0" applyBorder="true" applyFont="true">
      <alignment horizontal="left" vertical="top"/>
      <protection locked="true"/>
    </xf>
    <xf numFmtId="0" fontId="319" fillId="0" borderId="4" xfId="0" applyBorder="true" applyFont="true">
      <alignment horizontal="left" vertical="top" wrapText="true"/>
      <protection locked="true"/>
    </xf>
    <xf numFmtId="0" fontId="320" fillId="0" borderId="4" xfId="0" applyBorder="true" applyFont="true">
      <alignment horizontal="center" vertical="top"/>
      <protection locked="true"/>
    </xf>
    <xf numFmtId="170" fontId="321" fillId="0" borderId="4" xfId="0" applyBorder="true" applyFont="true" applyNumberFormat="true">
      <alignment horizontal="right" vertical="top"/>
      <protection locked="true"/>
    </xf>
    <xf numFmtId="171" fontId="322" fillId="0" borderId="4" xfId="0" applyBorder="true" applyFont="true" applyNumberFormat="true">
      <alignment horizontal="right" vertical="top"/>
      <protection locked="true"/>
    </xf>
    <xf numFmtId="171" fontId="323" fillId="0" borderId="4" xfId="0" applyBorder="true" applyFont="true" applyNumberFormat="true">
      <alignment horizontal="right" vertical="top"/>
      <protection locked="true"/>
    </xf>
    <xf numFmtId="171" fontId="324" fillId="0" borderId="4" xfId="0" applyBorder="true" applyFont="true" applyNumberFormat="true">
      <alignment horizontal="right" vertical="top"/>
      <protection locked="true"/>
    </xf>
    <xf numFmtId="4" fontId="325" fillId="0" borderId="4" xfId="0" applyBorder="true" applyFont="true" applyNumberFormat="true">
      <alignment horizontal="right" vertical="top"/>
      <protection locked="true"/>
    </xf>
    <xf numFmtId="172" fontId="326" fillId="0" borderId="4" xfId="0" applyBorder="true" applyFont="true" applyNumberFormat="true">
      <alignment horizontal="right" vertical="top"/>
      <protection locked="true"/>
    </xf>
    <xf numFmtId="4" fontId="327" fillId="0" borderId="4" xfId="0" applyBorder="true" applyFont="true" applyNumberFormat="true">
      <alignment horizontal="right" vertical="top"/>
      <protection locked="true"/>
    </xf>
    <xf numFmtId="173" fontId="328" fillId="3" borderId="4" xfId="0" applyFill="true" applyBorder="true" applyFont="true" applyNumberFormat="true">
      <alignment vertical="top" horizontal="right"/>
      <protection locked="false"/>
    </xf>
    <xf numFmtId="171" fontId="329" fillId="0" borderId="4" xfId="0" applyBorder="true" applyFont="true" applyNumberFormat="true">
      <alignment horizontal="right" vertical="top"/>
      <protection locked="true"/>
    </xf>
    <xf numFmtId="171" fontId="330" fillId="0" borderId="4" xfId="0" applyBorder="true" applyFont="true" applyNumberFormat="true">
      <alignment horizontal="right" vertical="top"/>
      <protection locked="true"/>
    </xf>
    <xf numFmtId="171" fontId="331" fillId="0" borderId="4" xfId="0" applyBorder="true" applyFont="true" applyNumberFormat="true">
      <alignment horizontal="right" vertical="top"/>
      <protection locked="true"/>
    </xf>
    <xf numFmtId="4" fontId="332" fillId="0" borderId="4" xfId="0" applyBorder="true" applyFont="true" applyNumberFormat="true">
      <alignment horizontal="right" vertical="top"/>
      <protection locked="true"/>
    </xf>
    <xf numFmtId="0" fontId="333" fillId="0" borderId="0" xfId="0" applyFont="true"/>
    <xf numFmtId="0" fontId="334" fillId="0" borderId="4" xfId="0" applyBorder="true" applyFont="true">
      <alignment horizontal="left" vertical="top"/>
      <protection locked="true"/>
    </xf>
    <xf numFmtId="0" fontId="335" fillId="0" borderId="4" xfId="0" applyBorder="true" applyFont="true">
      <alignment horizontal="left" vertical="top" wrapText="true"/>
      <protection locked="true"/>
    </xf>
    <xf numFmtId="0" fontId="336" fillId="0" borderId="4" xfId="0" applyBorder="true" applyFont="true">
      <alignment horizontal="center" vertical="top"/>
      <protection locked="true"/>
    </xf>
    <xf numFmtId="170" fontId="337" fillId="0" borderId="4" xfId="0" applyBorder="true" applyFont="true" applyNumberFormat="true">
      <alignment horizontal="right" vertical="top"/>
      <protection locked="true"/>
    </xf>
    <xf numFmtId="171" fontId="338" fillId="0" borderId="4" xfId="0" applyBorder="true" applyFont="true" applyNumberFormat="true">
      <alignment horizontal="right" vertical="top"/>
      <protection locked="true"/>
    </xf>
    <xf numFmtId="171" fontId="339" fillId="0" borderId="4" xfId="0" applyBorder="true" applyFont="true" applyNumberFormat="true">
      <alignment horizontal="right" vertical="top"/>
      <protection locked="true"/>
    </xf>
    <xf numFmtId="171" fontId="340" fillId="0" borderId="4" xfId="0" applyBorder="true" applyFont="true" applyNumberFormat="true">
      <alignment horizontal="right" vertical="top"/>
      <protection locked="true"/>
    </xf>
    <xf numFmtId="4" fontId="341" fillId="0" borderId="4" xfId="0" applyBorder="true" applyFont="true" applyNumberFormat="true">
      <alignment horizontal="right" vertical="top"/>
      <protection locked="true"/>
    </xf>
    <xf numFmtId="172" fontId="342" fillId="0" borderId="4" xfId="0" applyBorder="true" applyFont="true" applyNumberFormat="true">
      <alignment horizontal="right" vertical="top"/>
      <protection locked="true"/>
    </xf>
    <xf numFmtId="4" fontId="343" fillId="0" borderId="4" xfId="0" applyBorder="true" applyFont="true" applyNumberFormat="true">
      <alignment horizontal="right" vertical="top"/>
      <protection locked="true"/>
    </xf>
    <xf numFmtId="173" fontId="344" fillId="3" borderId="4" xfId="0" applyFill="true" applyBorder="true" applyFont="true" applyNumberFormat="true">
      <alignment vertical="top" horizontal="right"/>
      <protection locked="false"/>
    </xf>
    <xf numFmtId="171" fontId="345" fillId="0" borderId="4" xfId="0" applyBorder="true" applyFont="true" applyNumberFormat="true">
      <alignment horizontal="right" vertical="top"/>
      <protection locked="true"/>
    </xf>
    <xf numFmtId="171" fontId="346" fillId="0" borderId="4" xfId="0" applyBorder="true" applyFont="true" applyNumberFormat="true">
      <alignment horizontal="right" vertical="top"/>
      <protection locked="true"/>
    </xf>
    <xf numFmtId="171" fontId="347" fillId="0" borderId="4" xfId="0" applyBorder="true" applyFont="true" applyNumberFormat="true">
      <alignment horizontal="right" vertical="top"/>
      <protection locked="true"/>
    </xf>
    <xf numFmtId="4" fontId="348" fillId="0" borderId="4" xfId="0" applyBorder="true" applyFont="true" applyNumberFormat="true">
      <alignment horizontal="right" vertical="top"/>
      <protection locked="true"/>
    </xf>
    <xf numFmtId="0" fontId="349" fillId="0" borderId="0" xfId="0" applyFont="true"/>
    <xf numFmtId="0" fontId="350" fillId="0" borderId="4" xfId="0" applyBorder="true" applyFont="true">
      <alignment horizontal="left" vertical="top"/>
      <protection locked="true"/>
    </xf>
    <xf numFmtId="0" fontId="351" fillId="0" borderId="4" xfId="0" applyBorder="true" applyFont="true">
      <alignment horizontal="left" vertical="top" wrapText="true"/>
      <protection locked="true"/>
    </xf>
    <xf numFmtId="0" fontId="352" fillId="0" borderId="4" xfId="0" applyBorder="true" applyFont="true">
      <alignment horizontal="center" vertical="top"/>
      <protection locked="true"/>
    </xf>
    <xf numFmtId="170" fontId="353" fillId="0" borderId="4" xfId="0" applyBorder="true" applyFont="true" applyNumberFormat="true">
      <alignment horizontal="right" vertical="top"/>
      <protection locked="true"/>
    </xf>
    <xf numFmtId="171" fontId="354" fillId="0" borderId="4" xfId="0" applyBorder="true" applyFont="true" applyNumberFormat="true">
      <alignment horizontal="right" vertical="top"/>
      <protection locked="true"/>
    </xf>
    <xf numFmtId="171" fontId="355" fillId="0" borderId="4" xfId="0" applyBorder="true" applyFont="true" applyNumberFormat="true">
      <alignment horizontal="right" vertical="top"/>
      <protection locked="true"/>
    </xf>
    <xf numFmtId="171" fontId="356" fillId="0" borderId="4" xfId="0" applyBorder="true" applyFont="true" applyNumberFormat="true">
      <alignment horizontal="right" vertical="top"/>
      <protection locked="true"/>
    </xf>
    <xf numFmtId="4" fontId="357" fillId="0" borderId="4" xfId="0" applyBorder="true" applyFont="true" applyNumberFormat="true">
      <alignment horizontal="right" vertical="top"/>
      <protection locked="true"/>
    </xf>
    <xf numFmtId="172" fontId="358" fillId="0" borderId="4" xfId="0" applyBorder="true" applyFont="true" applyNumberFormat="true">
      <alignment horizontal="right" vertical="top"/>
      <protection locked="true"/>
    </xf>
    <xf numFmtId="4" fontId="359" fillId="0" borderId="4" xfId="0" applyBorder="true" applyFont="true" applyNumberFormat="true">
      <alignment horizontal="right" vertical="top"/>
      <protection locked="true"/>
    </xf>
    <xf numFmtId="173" fontId="360" fillId="3" borderId="4" xfId="0" applyFill="true" applyBorder="true" applyFont="true" applyNumberFormat="true">
      <alignment vertical="top" horizontal="right"/>
      <protection locked="false"/>
    </xf>
    <xf numFmtId="171" fontId="361" fillId="0" borderId="4" xfId="0" applyBorder="true" applyFont="true" applyNumberFormat="true">
      <alignment horizontal="right" vertical="top"/>
      <protection locked="true"/>
    </xf>
    <xf numFmtId="171" fontId="362" fillId="0" borderId="4" xfId="0" applyBorder="true" applyFont="true" applyNumberFormat="true">
      <alignment horizontal="right" vertical="top"/>
      <protection locked="true"/>
    </xf>
    <xf numFmtId="171" fontId="363" fillId="0" borderId="4" xfId="0" applyBorder="true" applyFont="true" applyNumberFormat="true">
      <alignment horizontal="right" vertical="top"/>
      <protection locked="true"/>
    </xf>
    <xf numFmtId="4" fontId="364" fillId="0" borderId="4" xfId="0" applyBorder="true" applyFont="true" applyNumberFormat="true">
      <alignment horizontal="right" vertical="top"/>
      <protection locked="true"/>
    </xf>
    <xf numFmtId="0" fontId="365" fillId="0" borderId="0" xfId="0" applyFont="true"/>
    <xf numFmtId="0" fontId="366" fillId="0" borderId="4" xfId="0" applyBorder="true" applyFont="true">
      <alignment horizontal="left" vertical="top"/>
      <protection locked="true"/>
    </xf>
    <xf numFmtId="0" fontId="367" fillId="0" borderId="4" xfId="0" applyBorder="true" applyFont="true">
      <alignment horizontal="left" vertical="top" wrapText="true"/>
      <protection locked="true"/>
    </xf>
    <xf numFmtId="0" fontId="368" fillId="0" borderId="4" xfId="0" applyBorder="true" applyFont="true">
      <alignment horizontal="center" vertical="top"/>
      <protection locked="true"/>
    </xf>
    <xf numFmtId="170" fontId="369" fillId="0" borderId="4" xfId="0" applyBorder="true" applyFont="true" applyNumberFormat="true">
      <alignment horizontal="right" vertical="top"/>
      <protection locked="true"/>
    </xf>
    <xf numFmtId="171" fontId="370" fillId="0" borderId="4" xfId="0" applyBorder="true" applyFont="true" applyNumberFormat="true">
      <alignment horizontal="right" vertical="top"/>
      <protection locked="true"/>
    </xf>
    <xf numFmtId="171" fontId="371" fillId="0" borderId="4" xfId="0" applyBorder="true" applyFont="true" applyNumberFormat="true">
      <alignment horizontal="right" vertical="top"/>
      <protection locked="true"/>
    </xf>
    <xf numFmtId="171" fontId="372" fillId="0" borderId="4" xfId="0" applyBorder="true" applyFont="true" applyNumberFormat="true">
      <alignment horizontal="right" vertical="top"/>
      <protection locked="true"/>
    </xf>
    <xf numFmtId="4" fontId="373" fillId="0" borderId="4" xfId="0" applyBorder="true" applyFont="true" applyNumberFormat="true">
      <alignment horizontal="right" vertical="top"/>
      <protection locked="true"/>
    </xf>
    <xf numFmtId="172" fontId="374" fillId="0" borderId="4" xfId="0" applyBorder="true" applyFont="true" applyNumberFormat="true">
      <alignment horizontal="right" vertical="top"/>
      <protection locked="true"/>
    </xf>
    <xf numFmtId="4" fontId="375" fillId="0" borderId="4" xfId="0" applyBorder="true" applyFont="true" applyNumberFormat="true">
      <alignment horizontal="right" vertical="top"/>
      <protection locked="true"/>
    </xf>
    <xf numFmtId="173" fontId="376" fillId="3" borderId="4" xfId="0" applyFill="true" applyBorder="true" applyFont="true" applyNumberFormat="true">
      <alignment vertical="top" horizontal="right"/>
      <protection locked="false"/>
    </xf>
    <xf numFmtId="171" fontId="377" fillId="0" borderId="4" xfId="0" applyBorder="true" applyFont="true" applyNumberFormat="true">
      <alignment horizontal="right" vertical="top"/>
      <protection locked="true"/>
    </xf>
    <xf numFmtId="171" fontId="378" fillId="0" borderId="4" xfId="0" applyBorder="true" applyFont="true" applyNumberFormat="true">
      <alignment horizontal="right" vertical="top"/>
      <protection locked="true"/>
    </xf>
    <xf numFmtId="171" fontId="379" fillId="0" borderId="4" xfId="0" applyBorder="true" applyFont="true" applyNumberFormat="true">
      <alignment horizontal="right" vertical="top"/>
      <protection locked="true"/>
    </xf>
    <xf numFmtId="4" fontId="380" fillId="0" borderId="4" xfId="0" applyBorder="true" applyFont="true" applyNumberFormat="true">
      <alignment horizontal="right" vertical="top"/>
      <protection locked="true"/>
    </xf>
    <xf numFmtId="0" fontId="381" fillId="0" borderId="0" xfId="0" applyFont="true"/>
    <xf numFmtId="0" fontId="382" fillId="5" borderId="4" xfId="0" applyFill="true" applyBorder="true" applyFont="true">
      <alignment horizontal="left"/>
      <protection locked="true"/>
    </xf>
    <xf numFmtId="0" fontId="383" fillId="5" borderId="4" xfId="0" applyFill="true" applyBorder="true" applyFont="true">
      <alignment horizontal="left"/>
      <protection locked="true"/>
    </xf>
    <xf numFmtId="0" fontId="384" fillId="5" borderId="4" xfId="0" applyFill="true" applyBorder="true" applyFont="true">
      <alignment horizontal="left"/>
      <protection locked="true"/>
    </xf>
    <xf numFmtId="0" fontId="385" fillId="5" borderId="4" xfId="0" applyFill="true" applyBorder="true" applyFont="true">
      <alignment horizontal="left"/>
      <protection locked="true"/>
    </xf>
    <xf numFmtId="0" fontId="386" fillId="5" borderId="4" xfId="0" applyFill="true" applyBorder="true" applyFont="true">
      <alignment horizontal="left"/>
      <protection locked="true"/>
    </xf>
    <xf numFmtId="0" fontId="387" fillId="5" borderId="4" xfId="0" applyFill="true" applyBorder="true" applyFont="true">
      <alignment horizontal="left"/>
      <protection locked="true"/>
    </xf>
    <xf numFmtId="0" fontId="388" fillId="5" borderId="4" xfId="0" applyFill="true" applyBorder="true" applyFont="true">
      <alignment horizontal="left"/>
      <protection locked="true"/>
    </xf>
    <xf numFmtId="0" fontId="389" fillId="5" borderId="4" xfId="0" applyFill="true" applyBorder="true" applyFont="true">
      <alignment horizontal="left"/>
      <protection locked="true"/>
    </xf>
    <xf numFmtId="0" fontId="390" fillId="5" borderId="4" xfId="0" applyFill="true" applyBorder="true" applyFont="true">
      <alignment horizontal="left"/>
      <protection locked="true"/>
    </xf>
    <xf numFmtId="0" fontId="391" fillId="5" borderId="4" xfId="0" applyFill="true" applyBorder="true" applyFont="true">
      <alignment horizontal="left"/>
      <protection locked="true"/>
    </xf>
    <xf numFmtId="0" fontId="392" fillId="5" borderId="4" xfId="0" applyFill="true" applyBorder="true" applyFont="true">
      <alignment horizontal="left"/>
      <protection locked="true"/>
    </xf>
    <xf numFmtId="0" fontId="393" fillId="5" borderId="4" xfId="0" applyFill="true" applyBorder="true" applyFont="true">
      <alignment horizontal="left"/>
      <protection locked="true"/>
    </xf>
    <xf numFmtId="4" fontId="394" fillId="5" borderId="4" xfId="0" applyFill="true" applyBorder="true" applyFont="true" applyNumberFormat="true">
      <alignment horizontal="right"/>
      <protection locked="true"/>
    </xf>
    <xf numFmtId="4" fontId="395" fillId="5" borderId="4" xfId="0" applyFill="true" applyBorder="true" applyFont="true" applyNumberFormat="true">
      <alignment horizontal="right"/>
      <protection locked="true"/>
    </xf>
    <xf numFmtId="4" fontId="396" fillId="5" borderId="4" xfId="0" applyFill="true" applyBorder="true" applyFont="true" applyNumberFormat="true">
      <alignment horizontal="right"/>
      <protection locked="true"/>
    </xf>
    <xf numFmtId="0" fontId="397" fillId="0" borderId="0" xfId="0" applyFont="true"/>
    <xf numFmtId="0" fontId="398" fillId="0" borderId="4" xfId="0" applyBorder="true" applyFont="true">
      <alignment horizontal="left" vertical="top"/>
      <protection locked="true"/>
    </xf>
    <xf numFmtId="0" fontId="399" fillId="0" borderId="4" xfId="0" applyBorder="true" applyFont="true">
      <alignment horizontal="left" vertical="top" wrapText="true"/>
      <protection locked="true"/>
    </xf>
    <xf numFmtId="0" fontId="400" fillId="0" borderId="4" xfId="0" applyBorder="true" applyFont="true">
      <alignment horizontal="center" vertical="top"/>
      <protection locked="true"/>
    </xf>
    <xf numFmtId="170" fontId="401" fillId="0" borderId="4" xfId="0" applyBorder="true" applyFont="true" applyNumberFormat="true">
      <alignment horizontal="right" vertical="top"/>
      <protection locked="true"/>
    </xf>
    <xf numFmtId="171" fontId="402" fillId="0" borderId="4" xfId="0" applyBorder="true" applyFont="true" applyNumberFormat="true">
      <alignment horizontal="right" vertical="top"/>
      <protection locked="true"/>
    </xf>
    <xf numFmtId="171" fontId="403" fillId="0" borderId="4" xfId="0" applyBorder="true" applyFont="true" applyNumberFormat="true">
      <alignment horizontal="right" vertical="top"/>
      <protection locked="true"/>
    </xf>
    <xf numFmtId="171" fontId="404" fillId="0" borderId="4" xfId="0" applyBorder="true" applyFont="true" applyNumberFormat="true">
      <alignment horizontal="right" vertical="top"/>
      <protection locked="true"/>
    </xf>
    <xf numFmtId="4" fontId="405" fillId="0" borderId="4" xfId="0" applyBorder="true" applyFont="true" applyNumberFormat="true">
      <alignment horizontal="right" vertical="top"/>
      <protection locked="true"/>
    </xf>
    <xf numFmtId="172" fontId="406" fillId="0" borderId="4" xfId="0" applyBorder="true" applyFont="true" applyNumberFormat="true">
      <alignment horizontal="right" vertical="top"/>
      <protection locked="true"/>
    </xf>
    <xf numFmtId="4" fontId="407" fillId="0" borderId="4" xfId="0" applyBorder="true" applyFont="true" applyNumberFormat="true">
      <alignment horizontal="right" vertical="top"/>
      <protection locked="true"/>
    </xf>
    <xf numFmtId="173" fontId="408" fillId="3" borderId="4" xfId="0" applyFill="true" applyBorder="true" applyFont="true" applyNumberFormat="true">
      <alignment vertical="top" horizontal="right"/>
      <protection locked="false"/>
    </xf>
    <xf numFmtId="171" fontId="409" fillId="0" borderId="4" xfId="0" applyBorder="true" applyFont="true" applyNumberFormat="true">
      <alignment horizontal="right" vertical="top"/>
      <protection locked="true"/>
    </xf>
    <xf numFmtId="171" fontId="410" fillId="0" borderId="4" xfId="0" applyBorder="true" applyFont="true" applyNumberFormat="true">
      <alignment horizontal="right" vertical="top"/>
      <protection locked="true"/>
    </xf>
    <xf numFmtId="171" fontId="411" fillId="0" borderId="4" xfId="0" applyBorder="true" applyFont="true" applyNumberFormat="true">
      <alignment horizontal="right" vertical="top"/>
      <protection locked="true"/>
    </xf>
    <xf numFmtId="4" fontId="412" fillId="0" borderId="4" xfId="0" applyBorder="true" applyFont="true" applyNumberFormat="true">
      <alignment horizontal="right" vertical="top"/>
      <protection locked="true"/>
    </xf>
    <xf numFmtId="0" fontId="413" fillId="0" borderId="0" xfId="0" applyFont="true"/>
    <xf numFmtId="0" fontId="414" fillId="0" borderId="4" xfId="0" applyBorder="true" applyFont="true">
      <alignment horizontal="left" vertical="top"/>
      <protection locked="true"/>
    </xf>
    <xf numFmtId="0" fontId="415" fillId="0" borderId="4" xfId="0" applyBorder="true" applyFont="true">
      <alignment horizontal="left" vertical="top" wrapText="true"/>
      <protection locked="true"/>
    </xf>
    <xf numFmtId="0" fontId="416" fillId="0" borderId="4" xfId="0" applyBorder="true" applyFont="true">
      <alignment horizontal="center" vertical="top"/>
      <protection locked="true"/>
    </xf>
    <xf numFmtId="170" fontId="417" fillId="0" borderId="4" xfId="0" applyBorder="true" applyFont="true" applyNumberFormat="true">
      <alignment horizontal="right" vertical="top"/>
      <protection locked="true"/>
    </xf>
    <xf numFmtId="171" fontId="418" fillId="0" borderId="4" xfId="0" applyBorder="true" applyFont="true" applyNumberFormat="true">
      <alignment horizontal="right" vertical="top"/>
      <protection locked="true"/>
    </xf>
    <xf numFmtId="171" fontId="419" fillId="0" borderId="4" xfId="0" applyBorder="true" applyFont="true" applyNumberFormat="true">
      <alignment horizontal="right" vertical="top"/>
      <protection locked="true"/>
    </xf>
    <xf numFmtId="171" fontId="420" fillId="0" borderId="4" xfId="0" applyBorder="true" applyFont="true" applyNumberFormat="true">
      <alignment horizontal="right" vertical="top"/>
      <protection locked="true"/>
    </xf>
    <xf numFmtId="4" fontId="421" fillId="0" borderId="4" xfId="0" applyBorder="true" applyFont="true" applyNumberFormat="true">
      <alignment horizontal="right" vertical="top"/>
      <protection locked="true"/>
    </xf>
    <xf numFmtId="172" fontId="422" fillId="0" borderId="4" xfId="0" applyBorder="true" applyFont="true" applyNumberFormat="true">
      <alignment horizontal="right" vertical="top"/>
      <protection locked="true"/>
    </xf>
    <xf numFmtId="4" fontId="423" fillId="0" borderId="4" xfId="0" applyBorder="true" applyFont="true" applyNumberFormat="true">
      <alignment horizontal="right" vertical="top"/>
      <protection locked="true"/>
    </xf>
    <xf numFmtId="173" fontId="424" fillId="3" borderId="4" xfId="0" applyFill="true" applyBorder="true" applyFont="true" applyNumberFormat="true">
      <alignment vertical="top" horizontal="right"/>
      <protection locked="false"/>
    </xf>
    <xf numFmtId="171" fontId="425" fillId="0" borderId="4" xfId="0" applyBorder="true" applyFont="true" applyNumberFormat="true">
      <alignment horizontal="right" vertical="top"/>
      <protection locked="true"/>
    </xf>
    <xf numFmtId="171" fontId="426" fillId="0" borderId="4" xfId="0" applyBorder="true" applyFont="true" applyNumberFormat="true">
      <alignment horizontal="right" vertical="top"/>
      <protection locked="true"/>
    </xf>
    <xf numFmtId="171" fontId="427" fillId="0" borderId="4" xfId="0" applyBorder="true" applyFont="true" applyNumberFormat="true">
      <alignment horizontal="right" vertical="top"/>
      <protection locked="true"/>
    </xf>
    <xf numFmtId="4" fontId="428" fillId="0" borderId="4" xfId="0" applyBorder="true" applyFont="true" applyNumberFormat="true">
      <alignment horizontal="right" vertical="top"/>
      <protection locked="true"/>
    </xf>
    <xf numFmtId="0" fontId="429" fillId="0" borderId="0" xfId="0" applyFont="true"/>
    <xf numFmtId="0" fontId="430" fillId="0" borderId="4" xfId="0" applyBorder="true" applyFont="true">
      <alignment horizontal="left" vertical="top"/>
      <protection locked="true"/>
    </xf>
    <xf numFmtId="0" fontId="431" fillId="0" borderId="4" xfId="0" applyBorder="true" applyFont="true">
      <alignment horizontal="left" vertical="top" wrapText="true"/>
      <protection locked="true"/>
    </xf>
    <xf numFmtId="0" fontId="432" fillId="0" borderId="4" xfId="0" applyBorder="true" applyFont="true">
      <alignment horizontal="center" vertical="top"/>
      <protection locked="true"/>
    </xf>
    <xf numFmtId="170" fontId="433" fillId="0" borderId="4" xfId="0" applyBorder="true" applyFont="true" applyNumberFormat="true">
      <alignment horizontal="right" vertical="top"/>
      <protection locked="true"/>
    </xf>
    <xf numFmtId="171" fontId="434" fillId="0" borderId="4" xfId="0" applyBorder="true" applyFont="true" applyNumberFormat="true">
      <alignment horizontal="right" vertical="top"/>
      <protection locked="true"/>
    </xf>
    <xf numFmtId="171" fontId="435" fillId="0" borderId="4" xfId="0" applyBorder="true" applyFont="true" applyNumberFormat="true">
      <alignment horizontal="right" vertical="top"/>
      <protection locked="true"/>
    </xf>
    <xf numFmtId="171" fontId="436" fillId="0" borderId="4" xfId="0" applyBorder="true" applyFont="true" applyNumberFormat="true">
      <alignment horizontal="right" vertical="top"/>
      <protection locked="true"/>
    </xf>
    <xf numFmtId="4" fontId="437" fillId="0" borderId="4" xfId="0" applyBorder="true" applyFont="true" applyNumberFormat="true">
      <alignment horizontal="right" vertical="top"/>
      <protection locked="true"/>
    </xf>
    <xf numFmtId="172" fontId="438" fillId="0" borderId="4" xfId="0" applyBorder="true" applyFont="true" applyNumberFormat="true">
      <alignment horizontal="right" vertical="top"/>
      <protection locked="true"/>
    </xf>
    <xf numFmtId="4" fontId="439" fillId="0" borderId="4" xfId="0" applyBorder="true" applyFont="true" applyNumberFormat="true">
      <alignment horizontal="right" vertical="top"/>
      <protection locked="true"/>
    </xf>
    <xf numFmtId="173" fontId="440" fillId="3" borderId="4" xfId="0" applyFill="true" applyBorder="true" applyFont="true" applyNumberFormat="true">
      <alignment vertical="top" horizontal="right"/>
      <protection locked="false"/>
    </xf>
    <xf numFmtId="171" fontId="441" fillId="0" borderId="4" xfId="0" applyBorder="true" applyFont="true" applyNumberFormat="true">
      <alignment horizontal="right" vertical="top"/>
      <protection locked="true"/>
    </xf>
    <xf numFmtId="171" fontId="442" fillId="0" borderId="4" xfId="0" applyBorder="true" applyFont="true" applyNumberFormat="true">
      <alignment horizontal="right" vertical="top"/>
      <protection locked="true"/>
    </xf>
    <xf numFmtId="171" fontId="443" fillId="0" borderId="4" xfId="0" applyBorder="true" applyFont="true" applyNumberFormat="true">
      <alignment horizontal="right" vertical="top"/>
      <protection locked="true"/>
    </xf>
    <xf numFmtId="4" fontId="444" fillId="0" borderId="4" xfId="0" applyBorder="true" applyFont="true" applyNumberFormat="true">
      <alignment horizontal="right" vertical="top"/>
      <protection locked="true"/>
    </xf>
    <xf numFmtId="0" fontId="445" fillId="0" borderId="0" xfId="0" applyFont="true"/>
    <xf numFmtId="0" fontId="446" fillId="0" borderId="4" xfId="0" applyBorder="true" applyFont="true">
      <alignment horizontal="left" vertical="top"/>
      <protection locked="true"/>
    </xf>
    <xf numFmtId="0" fontId="447" fillId="0" borderId="4" xfId="0" applyBorder="true" applyFont="true">
      <alignment horizontal="left" vertical="top" wrapText="true"/>
      <protection locked="true"/>
    </xf>
    <xf numFmtId="0" fontId="448" fillId="0" borderId="4" xfId="0" applyBorder="true" applyFont="true">
      <alignment horizontal="center" vertical="top"/>
      <protection locked="true"/>
    </xf>
    <xf numFmtId="170" fontId="449" fillId="0" borderId="4" xfId="0" applyBorder="true" applyFont="true" applyNumberFormat="true">
      <alignment horizontal="right" vertical="top"/>
      <protection locked="true"/>
    </xf>
    <xf numFmtId="171" fontId="450" fillId="0" borderId="4" xfId="0" applyBorder="true" applyFont="true" applyNumberFormat="true">
      <alignment horizontal="right" vertical="top"/>
      <protection locked="true"/>
    </xf>
    <xf numFmtId="171" fontId="451" fillId="0" borderId="4" xfId="0" applyBorder="true" applyFont="true" applyNumberFormat="true">
      <alignment horizontal="right" vertical="top"/>
      <protection locked="true"/>
    </xf>
    <xf numFmtId="171" fontId="452" fillId="0" borderId="4" xfId="0" applyBorder="true" applyFont="true" applyNumberFormat="true">
      <alignment horizontal="right" vertical="top"/>
      <protection locked="true"/>
    </xf>
    <xf numFmtId="4" fontId="453" fillId="0" borderId="4" xfId="0" applyBorder="true" applyFont="true" applyNumberFormat="true">
      <alignment horizontal="right" vertical="top"/>
      <protection locked="true"/>
    </xf>
    <xf numFmtId="172" fontId="454" fillId="0" borderId="4" xfId="0" applyBorder="true" applyFont="true" applyNumberFormat="true">
      <alignment horizontal="right" vertical="top"/>
      <protection locked="true"/>
    </xf>
    <xf numFmtId="4" fontId="455" fillId="0" borderId="4" xfId="0" applyBorder="true" applyFont="true" applyNumberFormat="true">
      <alignment horizontal="right" vertical="top"/>
      <protection locked="true"/>
    </xf>
    <xf numFmtId="173" fontId="456" fillId="3" borderId="4" xfId="0" applyFill="true" applyBorder="true" applyFont="true" applyNumberFormat="true">
      <alignment vertical="top" horizontal="right"/>
      <protection locked="false"/>
    </xf>
    <xf numFmtId="171" fontId="457" fillId="0" borderId="4" xfId="0" applyBorder="true" applyFont="true" applyNumberFormat="true">
      <alignment horizontal="right" vertical="top"/>
      <protection locked="true"/>
    </xf>
    <xf numFmtId="171" fontId="458" fillId="0" borderId="4" xfId="0" applyBorder="true" applyFont="true" applyNumberFormat="true">
      <alignment horizontal="right" vertical="top"/>
      <protection locked="true"/>
    </xf>
    <xf numFmtId="171" fontId="459" fillId="0" borderId="4" xfId="0" applyBorder="true" applyFont="true" applyNumberFormat="true">
      <alignment horizontal="right" vertical="top"/>
      <protection locked="true"/>
    </xf>
    <xf numFmtId="4" fontId="460" fillId="0" borderId="4" xfId="0" applyBorder="true" applyFont="true" applyNumberFormat="true">
      <alignment horizontal="right" vertical="top"/>
      <protection locked="true"/>
    </xf>
    <xf numFmtId="0" fontId="461" fillId="0" borderId="0" xfId="0" applyFont="true"/>
    <xf numFmtId="0" fontId="462" fillId="0" borderId="4" xfId="0" applyBorder="true" applyFont="true">
      <alignment horizontal="left" vertical="top"/>
      <protection locked="true"/>
    </xf>
    <xf numFmtId="0" fontId="463" fillId="0" borderId="4" xfId="0" applyBorder="true" applyFont="true">
      <alignment horizontal="left" vertical="top" wrapText="true"/>
      <protection locked="true"/>
    </xf>
    <xf numFmtId="0" fontId="464" fillId="0" borderId="4" xfId="0" applyBorder="true" applyFont="true">
      <alignment horizontal="center" vertical="top"/>
      <protection locked="true"/>
    </xf>
    <xf numFmtId="170" fontId="465" fillId="0" borderId="4" xfId="0" applyBorder="true" applyFont="true" applyNumberFormat="true">
      <alignment horizontal="right" vertical="top"/>
      <protection locked="true"/>
    </xf>
    <xf numFmtId="171" fontId="466" fillId="0" borderId="4" xfId="0" applyBorder="true" applyFont="true" applyNumberFormat="true">
      <alignment horizontal="right" vertical="top"/>
      <protection locked="true"/>
    </xf>
    <xf numFmtId="171" fontId="467" fillId="0" borderId="4" xfId="0" applyBorder="true" applyFont="true" applyNumberFormat="true">
      <alignment horizontal="right" vertical="top"/>
      <protection locked="true"/>
    </xf>
    <xf numFmtId="171" fontId="468" fillId="0" borderId="4" xfId="0" applyBorder="true" applyFont="true" applyNumberFormat="true">
      <alignment horizontal="right" vertical="top"/>
      <protection locked="true"/>
    </xf>
    <xf numFmtId="4" fontId="469" fillId="0" borderId="4" xfId="0" applyBorder="true" applyFont="true" applyNumberFormat="true">
      <alignment horizontal="right" vertical="top"/>
      <protection locked="true"/>
    </xf>
    <xf numFmtId="172" fontId="470" fillId="0" borderId="4" xfId="0" applyBorder="true" applyFont="true" applyNumberFormat="true">
      <alignment horizontal="right" vertical="top"/>
      <protection locked="true"/>
    </xf>
    <xf numFmtId="4" fontId="471" fillId="0" borderId="4" xfId="0" applyBorder="true" applyFont="true" applyNumberFormat="true">
      <alignment horizontal="right" vertical="top"/>
      <protection locked="true"/>
    </xf>
    <xf numFmtId="173" fontId="472" fillId="3" borderId="4" xfId="0" applyFill="true" applyBorder="true" applyFont="true" applyNumberFormat="true">
      <alignment vertical="top" horizontal="right"/>
      <protection locked="false"/>
    </xf>
    <xf numFmtId="171" fontId="473" fillId="0" borderId="4" xfId="0" applyBorder="true" applyFont="true" applyNumberFormat="true">
      <alignment horizontal="right" vertical="top"/>
      <protection locked="true"/>
    </xf>
    <xf numFmtId="171" fontId="474" fillId="0" borderId="4" xfId="0" applyBorder="true" applyFont="true" applyNumberFormat="true">
      <alignment horizontal="right" vertical="top"/>
      <protection locked="true"/>
    </xf>
    <xf numFmtId="171" fontId="475" fillId="0" borderId="4" xfId="0" applyBorder="true" applyFont="true" applyNumberFormat="true">
      <alignment horizontal="right" vertical="top"/>
      <protection locked="true"/>
    </xf>
    <xf numFmtId="4" fontId="476" fillId="0" borderId="4" xfId="0" applyBorder="true" applyFont="true" applyNumberFormat="true">
      <alignment horizontal="right" vertical="top"/>
      <protection locked="true"/>
    </xf>
    <xf numFmtId="0" fontId="477" fillId="0" borderId="0" xfId="0" applyFont="true"/>
    <xf numFmtId="0" fontId="478" fillId="0" borderId="4" xfId="0" applyBorder="true" applyFont="true">
      <alignment horizontal="left" vertical="top"/>
      <protection locked="true"/>
    </xf>
    <xf numFmtId="0" fontId="479" fillId="0" borderId="4" xfId="0" applyBorder="true" applyFont="true">
      <alignment horizontal="left" vertical="top" wrapText="true"/>
      <protection locked="true"/>
    </xf>
    <xf numFmtId="0" fontId="480" fillId="0" borderId="4" xfId="0" applyBorder="true" applyFont="true">
      <alignment horizontal="center" vertical="top"/>
      <protection locked="true"/>
    </xf>
    <xf numFmtId="170" fontId="481" fillId="0" borderId="4" xfId="0" applyBorder="true" applyFont="true" applyNumberFormat="true">
      <alignment horizontal="right" vertical="top"/>
      <protection locked="true"/>
    </xf>
    <xf numFmtId="171" fontId="482" fillId="0" borderId="4" xfId="0" applyBorder="true" applyFont="true" applyNumberFormat="true">
      <alignment horizontal="right" vertical="top"/>
      <protection locked="true"/>
    </xf>
    <xf numFmtId="171" fontId="483" fillId="0" borderId="4" xfId="0" applyBorder="true" applyFont="true" applyNumberFormat="true">
      <alignment horizontal="right" vertical="top"/>
      <protection locked="true"/>
    </xf>
    <xf numFmtId="171" fontId="484" fillId="0" borderId="4" xfId="0" applyBorder="true" applyFont="true" applyNumberFormat="true">
      <alignment horizontal="right" vertical="top"/>
      <protection locked="true"/>
    </xf>
    <xf numFmtId="4" fontId="485" fillId="0" borderId="4" xfId="0" applyBorder="true" applyFont="true" applyNumberFormat="true">
      <alignment horizontal="right" vertical="top"/>
      <protection locked="true"/>
    </xf>
    <xf numFmtId="172" fontId="486" fillId="0" borderId="4" xfId="0" applyBorder="true" applyFont="true" applyNumberFormat="true">
      <alignment horizontal="right" vertical="top"/>
      <protection locked="true"/>
    </xf>
    <xf numFmtId="4" fontId="487" fillId="0" borderId="4" xfId="0" applyBorder="true" applyFont="true" applyNumberFormat="true">
      <alignment horizontal="right" vertical="top"/>
      <protection locked="true"/>
    </xf>
    <xf numFmtId="173" fontId="488" fillId="3" borderId="4" xfId="0" applyFill="true" applyBorder="true" applyFont="true" applyNumberFormat="true">
      <alignment vertical="top" horizontal="right"/>
      <protection locked="false"/>
    </xf>
    <xf numFmtId="171" fontId="489" fillId="0" borderId="4" xfId="0" applyBorder="true" applyFont="true" applyNumberFormat="true">
      <alignment horizontal="right" vertical="top"/>
      <protection locked="true"/>
    </xf>
    <xf numFmtId="171" fontId="490" fillId="0" borderId="4" xfId="0" applyBorder="true" applyFont="true" applyNumberFormat="true">
      <alignment horizontal="right" vertical="top"/>
      <protection locked="true"/>
    </xf>
    <xf numFmtId="171" fontId="491" fillId="0" borderId="4" xfId="0" applyBorder="true" applyFont="true" applyNumberFormat="true">
      <alignment horizontal="right" vertical="top"/>
      <protection locked="true"/>
    </xf>
    <xf numFmtId="4" fontId="492" fillId="0" borderId="4" xfId="0" applyBorder="true" applyFont="true" applyNumberFormat="true">
      <alignment horizontal="right" vertical="top"/>
      <protection locked="true"/>
    </xf>
    <xf numFmtId="0" fontId="493" fillId="0" borderId="0" xfId="0" applyFont="true"/>
    <xf numFmtId="0" fontId="494" fillId="0" borderId="4" xfId="0" applyBorder="true" applyFont="true">
      <alignment horizontal="left" vertical="top"/>
      <protection locked="true"/>
    </xf>
    <xf numFmtId="0" fontId="495" fillId="0" borderId="4" xfId="0" applyBorder="true" applyFont="true">
      <alignment horizontal="left" vertical="top" wrapText="true"/>
      <protection locked="true"/>
    </xf>
    <xf numFmtId="0" fontId="496" fillId="0" borderId="4" xfId="0" applyBorder="true" applyFont="true">
      <alignment horizontal="center" vertical="top"/>
      <protection locked="true"/>
    </xf>
    <xf numFmtId="170" fontId="497" fillId="0" borderId="4" xfId="0" applyBorder="true" applyFont="true" applyNumberFormat="true">
      <alignment horizontal="right" vertical="top"/>
      <protection locked="true"/>
    </xf>
    <xf numFmtId="171" fontId="498" fillId="0" borderId="4" xfId="0" applyBorder="true" applyFont="true" applyNumberFormat="true">
      <alignment horizontal="right" vertical="top"/>
      <protection locked="true"/>
    </xf>
    <xf numFmtId="171" fontId="499" fillId="0" borderId="4" xfId="0" applyBorder="true" applyFont="true" applyNumberFormat="true">
      <alignment horizontal="right" vertical="top"/>
      <protection locked="true"/>
    </xf>
    <xf numFmtId="171" fontId="500" fillId="0" borderId="4" xfId="0" applyBorder="true" applyFont="true" applyNumberFormat="true">
      <alignment horizontal="right" vertical="top"/>
      <protection locked="true"/>
    </xf>
    <xf numFmtId="4" fontId="501" fillId="0" borderId="4" xfId="0" applyBorder="true" applyFont="true" applyNumberFormat="true">
      <alignment horizontal="right" vertical="top"/>
      <protection locked="true"/>
    </xf>
    <xf numFmtId="172" fontId="502" fillId="0" borderId="4" xfId="0" applyBorder="true" applyFont="true" applyNumberFormat="true">
      <alignment horizontal="right" vertical="top"/>
      <protection locked="true"/>
    </xf>
    <xf numFmtId="4" fontId="503" fillId="0" borderId="4" xfId="0" applyBorder="true" applyFont="true" applyNumberFormat="true">
      <alignment horizontal="right" vertical="top"/>
      <protection locked="true"/>
    </xf>
    <xf numFmtId="173" fontId="504" fillId="3" borderId="4" xfId="0" applyFill="true" applyBorder="true" applyFont="true" applyNumberFormat="true">
      <alignment vertical="top" horizontal="right"/>
      <protection locked="false"/>
    </xf>
    <xf numFmtId="171" fontId="505" fillId="0" borderId="4" xfId="0" applyBorder="true" applyFont="true" applyNumberFormat="true">
      <alignment horizontal="right" vertical="top"/>
      <protection locked="true"/>
    </xf>
    <xf numFmtId="171" fontId="506" fillId="0" borderId="4" xfId="0" applyBorder="true" applyFont="true" applyNumberFormat="true">
      <alignment horizontal="right" vertical="top"/>
      <protection locked="true"/>
    </xf>
    <xf numFmtId="171" fontId="507" fillId="0" borderId="4" xfId="0" applyBorder="true" applyFont="true" applyNumberFormat="true">
      <alignment horizontal="right" vertical="top"/>
      <protection locked="true"/>
    </xf>
    <xf numFmtId="4" fontId="508" fillId="0" borderId="4" xfId="0" applyBorder="true" applyFont="true" applyNumberFormat="true">
      <alignment horizontal="right" vertical="top"/>
      <protection locked="true"/>
    </xf>
    <xf numFmtId="0" fontId="509" fillId="0" borderId="0" xfId="0" applyFont="true"/>
    <xf numFmtId="0" fontId="510" fillId="0" borderId="4" xfId="0" applyBorder="true" applyFont="true">
      <alignment horizontal="left" vertical="top"/>
      <protection locked="true"/>
    </xf>
    <xf numFmtId="0" fontId="511" fillId="0" borderId="4" xfId="0" applyBorder="true" applyFont="true">
      <alignment horizontal="left" vertical="top" wrapText="true"/>
      <protection locked="true"/>
    </xf>
    <xf numFmtId="0" fontId="512" fillId="0" borderId="4" xfId="0" applyBorder="true" applyFont="true">
      <alignment horizontal="center" vertical="top"/>
      <protection locked="true"/>
    </xf>
    <xf numFmtId="170" fontId="513" fillId="0" borderId="4" xfId="0" applyBorder="true" applyFont="true" applyNumberFormat="true">
      <alignment horizontal="right" vertical="top"/>
      <protection locked="true"/>
    </xf>
    <xf numFmtId="171" fontId="514" fillId="0" borderId="4" xfId="0" applyBorder="true" applyFont="true" applyNumberFormat="true">
      <alignment horizontal="right" vertical="top"/>
      <protection locked="true"/>
    </xf>
    <xf numFmtId="171" fontId="515" fillId="0" borderId="4" xfId="0" applyBorder="true" applyFont="true" applyNumberFormat="true">
      <alignment horizontal="right" vertical="top"/>
      <protection locked="true"/>
    </xf>
    <xf numFmtId="171" fontId="516" fillId="0" borderId="4" xfId="0" applyBorder="true" applyFont="true" applyNumberFormat="true">
      <alignment horizontal="right" vertical="top"/>
      <protection locked="true"/>
    </xf>
    <xf numFmtId="4" fontId="517" fillId="0" borderId="4" xfId="0" applyBorder="true" applyFont="true" applyNumberFormat="true">
      <alignment horizontal="right" vertical="top"/>
      <protection locked="true"/>
    </xf>
    <xf numFmtId="172" fontId="518" fillId="0" borderId="4" xfId="0" applyBorder="true" applyFont="true" applyNumberFormat="true">
      <alignment horizontal="right" vertical="top"/>
      <protection locked="true"/>
    </xf>
    <xf numFmtId="4" fontId="519" fillId="0" borderId="4" xfId="0" applyBorder="true" applyFont="true" applyNumberFormat="true">
      <alignment horizontal="right" vertical="top"/>
      <protection locked="true"/>
    </xf>
    <xf numFmtId="173" fontId="520" fillId="3" borderId="4" xfId="0" applyFill="true" applyBorder="true" applyFont="true" applyNumberFormat="true">
      <alignment vertical="top" horizontal="right"/>
      <protection locked="false"/>
    </xf>
    <xf numFmtId="171" fontId="521" fillId="0" borderId="4" xfId="0" applyBorder="true" applyFont="true" applyNumberFormat="true">
      <alignment horizontal="right" vertical="top"/>
      <protection locked="true"/>
    </xf>
    <xf numFmtId="171" fontId="522" fillId="0" borderId="4" xfId="0" applyBorder="true" applyFont="true" applyNumberFormat="true">
      <alignment horizontal="right" vertical="top"/>
      <protection locked="true"/>
    </xf>
    <xf numFmtId="171" fontId="523" fillId="0" borderId="4" xfId="0" applyBorder="true" applyFont="true" applyNumberFormat="true">
      <alignment horizontal="right" vertical="top"/>
      <protection locked="true"/>
    </xf>
    <xf numFmtId="4" fontId="524" fillId="0" borderId="4" xfId="0" applyBorder="true" applyFont="true" applyNumberFormat="true">
      <alignment horizontal="right" vertical="top"/>
      <protection locked="true"/>
    </xf>
    <xf numFmtId="0" fontId="525" fillId="0" borderId="0" xfId="0" applyFont="true"/>
    <xf numFmtId="0" fontId="526" fillId="0" borderId="4" xfId="0" applyBorder="true" applyFont="true">
      <alignment horizontal="left" vertical="top"/>
      <protection locked="true"/>
    </xf>
    <xf numFmtId="0" fontId="527" fillId="0" borderId="4" xfId="0" applyBorder="true" applyFont="true">
      <alignment horizontal="left" vertical="top" wrapText="true"/>
      <protection locked="true"/>
    </xf>
    <xf numFmtId="0" fontId="528" fillId="0" borderId="4" xfId="0" applyBorder="true" applyFont="true">
      <alignment horizontal="center" vertical="top"/>
      <protection locked="true"/>
    </xf>
    <xf numFmtId="170" fontId="529" fillId="0" borderId="4" xfId="0" applyBorder="true" applyFont="true" applyNumberFormat="true">
      <alignment horizontal="right" vertical="top"/>
      <protection locked="true"/>
    </xf>
    <xf numFmtId="171" fontId="530" fillId="0" borderId="4" xfId="0" applyBorder="true" applyFont="true" applyNumberFormat="true">
      <alignment horizontal="right" vertical="top"/>
      <protection locked="true"/>
    </xf>
    <xf numFmtId="171" fontId="531" fillId="0" borderId="4" xfId="0" applyBorder="true" applyFont="true" applyNumberFormat="true">
      <alignment horizontal="right" vertical="top"/>
      <protection locked="true"/>
    </xf>
    <xf numFmtId="171" fontId="532" fillId="0" borderId="4" xfId="0" applyBorder="true" applyFont="true" applyNumberFormat="true">
      <alignment horizontal="right" vertical="top"/>
      <protection locked="true"/>
    </xf>
    <xf numFmtId="4" fontId="533" fillId="0" borderId="4" xfId="0" applyBorder="true" applyFont="true" applyNumberFormat="true">
      <alignment horizontal="right" vertical="top"/>
      <protection locked="true"/>
    </xf>
    <xf numFmtId="172" fontId="534" fillId="0" borderId="4" xfId="0" applyBorder="true" applyFont="true" applyNumberFormat="true">
      <alignment horizontal="right" vertical="top"/>
      <protection locked="true"/>
    </xf>
    <xf numFmtId="4" fontId="535" fillId="0" borderId="4" xfId="0" applyBorder="true" applyFont="true" applyNumberFormat="true">
      <alignment horizontal="right" vertical="top"/>
      <protection locked="true"/>
    </xf>
    <xf numFmtId="173" fontId="536" fillId="3" borderId="4" xfId="0" applyFill="true" applyBorder="true" applyFont="true" applyNumberFormat="true">
      <alignment vertical="top" horizontal="right"/>
      <protection locked="false"/>
    </xf>
    <xf numFmtId="171" fontId="537" fillId="0" borderId="4" xfId="0" applyBorder="true" applyFont="true" applyNumberFormat="true">
      <alignment horizontal="right" vertical="top"/>
      <protection locked="true"/>
    </xf>
    <xf numFmtId="171" fontId="538" fillId="0" borderId="4" xfId="0" applyBorder="true" applyFont="true" applyNumberFormat="true">
      <alignment horizontal="right" vertical="top"/>
      <protection locked="true"/>
    </xf>
    <xf numFmtId="171" fontId="539" fillId="0" borderId="4" xfId="0" applyBorder="true" applyFont="true" applyNumberFormat="true">
      <alignment horizontal="right" vertical="top"/>
      <protection locked="true"/>
    </xf>
    <xf numFmtId="4" fontId="540" fillId="0" borderId="4" xfId="0" applyBorder="true" applyFont="true" applyNumberFormat="true">
      <alignment horizontal="right" vertical="top"/>
      <protection locked="true"/>
    </xf>
    <xf numFmtId="0" fontId="541" fillId="0" borderId="0" xfId="0" applyFont="true"/>
    <xf numFmtId="0" fontId="542" fillId="0" borderId="4" xfId="0" applyBorder="true" applyFont="true">
      <alignment horizontal="left" vertical="top"/>
      <protection locked="true"/>
    </xf>
    <xf numFmtId="0" fontId="543" fillId="0" borderId="4" xfId="0" applyBorder="true" applyFont="true">
      <alignment horizontal="left" vertical="top" wrapText="true"/>
      <protection locked="true"/>
    </xf>
    <xf numFmtId="0" fontId="544" fillId="0" borderId="4" xfId="0" applyBorder="true" applyFont="true">
      <alignment horizontal="center" vertical="top"/>
      <protection locked="true"/>
    </xf>
    <xf numFmtId="170" fontId="545" fillId="0" borderId="4" xfId="0" applyBorder="true" applyFont="true" applyNumberFormat="true">
      <alignment horizontal="right" vertical="top"/>
      <protection locked="true"/>
    </xf>
    <xf numFmtId="171" fontId="546" fillId="0" borderId="4" xfId="0" applyBorder="true" applyFont="true" applyNumberFormat="true">
      <alignment horizontal="right" vertical="top"/>
      <protection locked="true"/>
    </xf>
    <xf numFmtId="171" fontId="547" fillId="0" borderId="4" xfId="0" applyBorder="true" applyFont="true" applyNumberFormat="true">
      <alignment horizontal="right" vertical="top"/>
      <protection locked="true"/>
    </xf>
    <xf numFmtId="171" fontId="548" fillId="0" borderId="4" xfId="0" applyBorder="true" applyFont="true" applyNumberFormat="true">
      <alignment horizontal="right" vertical="top"/>
      <protection locked="true"/>
    </xf>
    <xf numFmtId="4" fontId="549" fillId="0" borderId="4" xfId="0" applyBorder="true" applyFont="true" applyNumberFormat="true">
      <alignment horizontal="right" vertical="top"/>
      <protection locked="true"/>
    </xf>
    <xf numFmtId="172" fontId="550" fillId="0" borderId="4" xfId="0" applyBorder="true" applyFont="true" applyNumberFormat="true">
      <alignment horizontal="right" vertical="top"/>
      <protection locked="true"/>
    </xf>
    <xf numFmtId="4" fontId="551" fillId="0" borderId="4" xfId="0" applyBorder="true" applyFont="true" applyNumberFormat="true">
      <alignment horizontal="right" vertical="top"/>
      <protection locked="true"/>
    </xf>
    <xf numFmtId="173" fontId="552" fillId="3" borderId="4" xfId="0" applyFill="true" applyBorder="true" applyFont="true" applyNumberFormat="true">
      <alignment vertical="top" horizontal="right"/>
      <protection locked="false"/>
    </xf>
    <xf numFmtId="171" fontId="553" fillId="0" borderId="4" xfId="0" applyBorder="true" applyFont="true" applyNumberFormat="true">
      <alignment horizontal="right" vertical="top"/>
      <protection locked="true"/>
    </xf>
    <xf numFmtId="171" fontId="554" fillId="0" borderId="4" xfId="0" applyBorder="true" applyFont="true" applyNumberFormat="true">
      <alignment horizontal="right" vertical="top"/>
      <protection locked="true"/>
    </xf>
    <xf numFmtId="171" fontId="555" fillId="0" borderId="4" xfId="0" applyBorder="true" applyFont="true" applyNumberFormat="true">
      <alignment horizontal="right" vertical="top"/>
      <protection locked="true"/>
    </xf>
    <xf numFmtId="4" fontId="556" fillId="0" borderId="4" xfId="0" applyBorder="true" applyFont="true" applyNumberFormat="true">
      <alignment horizontal="right" vertical="top"/>
      <protection locked="true"/>
    </xf>
    <xf numFmtId="0" fontId="557" fillId="0" borderId="0" xfId="0" applyFont="true"/>
    <xf numFmtId="0" fontId="558" fillId="0" borderId="4" xfId="0" applyBorder="true" applyFont="true">
      <alignment horizontal="left" vertical="top"/>
      <protection locked="true"/>
    </xf>
    <xf numFmtId="0" fontId="559" fillId="0" borderId="4" xfId="0" applyBorder="true" applyFont="true">
      <alignment horizontal="left" vertical="top" wrapText="true"/>
      <protection locked="true"/>
    </xf>
    <xf numFmtId="0" fontId="560" fillId="0" borderId="4" xfId="0" applyBorder="true" applyFont="true">
      <alignment horizontal="center" vertical="top"/>
      <protection locked="true"/>
    </xf>
    <xf numFmtId="170" fontId="561" fillId="0" borderId="4" xfId="0" applyBorder="true" applyFont="true" applyNumberFormat="true">
      <alignment horizontal="right" vertical="top"/>
      <protection locked="true"/>
    </xf>
    <xf numFmtId="171" fontId="562" fillId="0" borderId="4" xfId="0" applyBorder="true" applyFont="true" applyNumberFormat="true">
      <alignment horizontal="right" vertical="top"/>
      <protection locked="true"/>
    </xf>
    <xf numFmtId="171" fontId="563" fillId="0" borderId="4" xfId="0" applyBorder="true" applyFont="true" applyNumberFormat="true">
      <alignment horizontal="right" vertical="top"/>
      <protection locked="true"/>
    </xf>
    <xf numFmtId="171" fontId="564" fillId="0" borderId="4" xfId="0" applyBorder="true" applyFont="true" applyNumberFormat="true">
      <alignment horizontal="right" vertical="top"/>
      <protection locked="true"/>
    </xf>
    <xf numFmtId="4" fontId="565" fillId="0" borderId="4" xfId="0" applyBorder="true" applyFont="true" applyNumberFormat="true">
      <alignment horizontal="right" vertical="top"/>
      <protection locked="true"/>
    </xf>
    <xf numFmtId="172" fontId="566" fillId="0" borderId="4" xfId="0" applyBorder="true" applyFont="true" applyNumberFormat="true">
      <alignment horizontal="right" vertical="top"/>
      <protection locked="true"/>
    </xf>
    <xf numFmtId="4" fontId="567" fillId="0" borderId="4" xfId="0" applyBorder="true" applyFont="true" applyNumberFormat="true">
      <alignment horizontal="right" vertical="top"/>
      <protection locked="true"/>
    </xf>
    <xf numFmtId="173" fontId="568" fillId="3" borderId="4" xfId="0" applyFill="true" applyBorder="true" applyFont="true" applyNumberFormat="true">
      <alignment vertical="top" horizontal="right"/>
      <protection locked="false"/>
    </xf>
    <xf numFmtId="171" fontId="569" fillId="0" borderId="4" xfId="0" applyBorder="true" applyFont="true" applyNumberFormat="true">
      <alignment horizontal="right" vertical="top"/>
      <protection locked="true"/>
    </xf>
    <xf numFmtId="171" fontId="570" fillId="0" borderId="4" xfId="0" applyBorder="true" applyFont="true" applyNumberFormat="true">
      <alignment horizontal="right" vertical="top"/>
      <protection locked="true"/>
    </xf>
    <xf numFmtId="171" fontId="571" fillId="0" borderId="4" xfId="0" applyBorder="true" applyFont="true" applyNumberFormat="true">
      <alignment horizontal="right" vertical="top"/>
      <protection locked="true"/>
    </xf>
    <xf numFmtId="4" fontId="572" fillId="0" borderId="4" xfId="0" applyBorder="true" applyFont="true" applyNumberFormat="true">
      <alignment horizontal="right" vertical="top"/>
      <protection locked="true"/>
    </xf>
    <xf numFmtId="0" fontId="573" fillId="0" borderId="0" xfId="0" applyFont="true"/>
    <xf numFmtId="0" fontId="574" fillId="0" borderId="4" xfId="0" applyBorder="true" applyFont="true">
      <alignment horizontal="left" vertical="top"/>
      <protection locked="true"/>
    </xf>
    <xf numFmtId="0" fontId="575" fillId="0" borderId="4" xfId="0" applyBorder="true" applyFont="true">
      <alignment horizontal="left" vertical="top" wrapText="true"/>
      <protection locked="true"/>
    </xf>
    <xf numFmtId="0" fontId="576" fillId="0" borderId="4" xfId="0" applyBorder="true" applyFont="true">
      <alignment horizontal="center" vertical="top"/>
      <protection locked="true"/>
    </xf>
    <xf numFmtId="170" fontId="577" fillId="0" borderId="4" xfId="0" applyBorder="true" applyFont="true" applyNumberFormat="true">
      <alignment horizontal="right" vertical="top"/>
      <protection locked="true"/>
    </xf>
    <xf numFmtId="171" fontId="578" fillId="0" borderId="4" xfId="0" applyBorder="true" applyFont="true" applyNumberFormat="true">
      <alignment horizontal="right" vertical="top"/>
      <protection locked="true"/>
    </xf>
    <xf numFmtId="171" fontId="579" fillId="0" borderId="4" xfId="0" applyBorder="true" applyFont="true" applyNumberFormat="true">
      <alignment horizontal="right" vertical="top"/>
      <protection locked="true"/>
    </xf>
    <xf numFmtId="171" fontId="580" fillId="0" borderId="4" xfId="0" applyBorder="true" applyFont="true" applyNumberFormat="true">
      <alignment horizontal="right" vertical="top"/>
      <protection locked="true"/>
    </xf>
    <xf numFmtId="4" fontId="581" fillId="0" borderId="4" xfId="0" applyBorder="true" applyFont="true" applyNumberFormat="true">
      <alignment horizontal="right" vertical="top"/>
      <protection locked="true"/>
    </xf>
    <xf numFmtId="172" fontId="582" fillId="0" borderId="4" xfId="0" applyBorder="true" applyFont="true" applyNumberFormat="true">
      <alignment horizontal="right" vertical="top"/>
      <protection locked="true"/>
    </xf>
    <xf numFmtId="4" fontId="583" fillId="0" borderId="4" xfId="0" applyBorder="true" applyFont="true" applyNumberFormat="true">
      <alignment horizontal="right" vertical="top"/>
      <protection locked="true"/>
    </xf>
    <xf numFmtId="173" fontId="584" fillId="3" borderId="4" xfId="0" applyFill="true" applyBorder="true" applyFont="true" applyNumberFormat="true">
      <alignment vertical="top" horizontal="right"/>
      <protection locked="false"/>
    </xf>
    <xf numFmtId="171" fontId="585" fillId="0" borderId="4" xfId="0" applyBorder="true" applyFont="true" applyNumberFormat="true">
      <alignment horizontal="right" vertical="top"/>
      <protection locked="true"/>
    </xf>
    <xf numFmtId="171" fontId="586" fillId="0" borderId="4" xfId="0" applyBorder="true" applyFont="true" applyNumberFormat="true">
      <alignment horizontal="right" vertical="top"/>
      <protection locked="true"/>
    </xf>
    <xf numFmtId="171" fontId="587" fillId="0" borderId="4" xfId="0" applyBorder="true" applyFont="true" applyNumberFormat="true">
      <alignment horizontal="right" vertical="top"/>
      <protection locked="true"/>
    </xf>
    <xf numFmtId="4" fontId="588" fillId="0" borderId="4" xfId="0" applyBorder="true" applyFont="true" applyNumberFormat="true">
      <alignment horizontal="right" vertical="top"/>
      <protection locked="true"/>
    </xf>
    <xf numFmtId="0" fontId="589" fillId="0" borderId="0" xfId="0" applyFont="true"/>
    <xf numFmtId="0" fontId="590" fillId="0" borderId="4" xfId="0" applyBorder="true" applyFont="true">
      <alignment horizontal="left" vertical="top"/>
      <protection locked="true"/>
    </xf>
    <xf numFmtId="0" fontId="591" fillId="0" borderId="4" xfId="0" applyBorder="true" applyFont="true">
      <alignment horizontal="left" vertical="top" wrapText="true"/>
      <protection locked="true"/>
    </xf>
    <xf numFmtId="0" fontId="592" fillId="0" borderId="4" xfId="0" applyBorder="true" applyFont="true">
      <alignment horizontal="center" vertical="top"/>
      <protection locked="true"/>
    </xf>
    <xf numFmtId="170" fontId="593" fillId="0" borderId="4" xfId="0" applyBorder="true" applyFont="true" applyNumberFormat="true">
      <alignment horizontal="right" vertical="top"/>
      <protection locked="true"/>
    </xf>
    <xf numFmtId="171" fontId="594" fillId="0" borderId="4" xfId="0" applyBorder="true" applyFont="true" applyNumberFormat="true">
      <alignment horizontal="right" vertical="top"/>
      <protection locked="true"/>
    </xf>
    <xf numFmtId="171" fontId="595" fillId="0" borderId="4" xfId="0" applyBorder="true" applyFont="true" applyNumberFormat="true">
      <alignment horizontal="right" vertical="top"/>
      <protection locked="true"/>
    </xf>
    <xf numFmtId="171" fontId="596" fillId="0" borderId="4" xfId="0" applyBorder="true" applyFont="true" applyNumberFormat="true">
      <alignment horizontal="right" vertical="top"/>
      <protection locked="true"/>
    </xf>
    <xf numFmtId="4" fontId="597" fillId="0" borderId="4" xfId="0" applyBorder="true" applyFont="true" applyNumberFormat="true">
      <alignment horizontal="right" vertical="top"/>
      <protection locked="true"/>
    </xf>
    <xf numFmtId="172" fontId="598" fillId="0" borderId="4" xfId="0" applyBorder="true" applyFont="true" applyNumberFormat="true">
      <alignment horizontal="right" vertical="top"/>
      <protection locked="true"/>
    </xf>
    <xf numFmtId="4" fontId="599" fillId="0" borderId="4" xfId="0" applyBorder="true" applyFont="true" applyNumberFormat="true">
      <alignment horizontal="right" vertical="top"/>
      <protection locked="true"/>
    </xf>
    <xf numFmtId="173" fontId="600" fillId="3" borderId="4" xfId="0" applyFill="true" applyBorder="true" applyFont="true" applyNumberFormat="true">
      <alignment vertical="top" horizontal="right"/>
      <protection locked="false"/>
    </xf>
    <xf numFmtId="171" fontId="601" fillId="0" borderId="4" xfId="0" applyBorder="true" applyFont="true" applyNumberFormat="true">
      <alignment horizontal="right" vertical="top"/>
      <protection locked="true"/>
    </xf>
    <xf numFmtId="171" fontId="602" fillId="0" borderId="4" xfId="0" applyBorder="true" applyFont="true" applyNumberFormat="true">
      <alignment horizontal="right" vertical="top"/>
      <protection locked="true"/>
    </xf>
    <xf numFmtId="171" fontId="603" fillId="0" borderId="4" xfId="0" applyBorder="true" applyFont="true" applyNumberFormat="true">
      <alignment horizontal="right" vertical="top"/>
      <protection locked="true"/>
    </xf>
    <xf numFmtId="4" fontId="604" fillId="0" borderId="4" xfId="0" applyBorder="true" applyFont="true" applyNumberFormat="true">
      <alignment horizontal="right" vertical="top"/>
      <protection locked="true"/>
    </xf>
    <xf numFmtId="0" fontId="605" fillId="0" borderId="0" xfId="0" applyFont="true"/>
    <xf numFmtId="0" fontId="606" fillId="5" borderId="4" xfId="0" applyFill="true" applyBorder="true" applyFont="true">
      <alignment horizontal="left"/>
      <protection locked="true"/>
    </xf>
    <xf numFmtId="0" fontId="607" fillId="5" borderId="4" xfId="0" applyFill="true" applyBorder="true" applyFont="true">
      <alignment horizontal="left"/>
      <protection locked="true"/>
    </xf>
    <xf numFmtId="0" fontId="608" fillId="5" borderId="4" xfId="0" applyFill="true" applyBorder="true" applyFont="true">
      <alignment horizontal="left"/>
      <protection locked="true"/>
    </xf>
    <xf numFmtId="0" fontId="609" fillId="5" borderId="4" xfId="0" applyFill="true" applyBorder="true" applyFont="true">
      <alignment horizontal="left"/>
      <protection locked="true"/>
    </xf>
    <xf numFmtId="0" fontId="610" fillId="5" borderId="4" xfId="0" applyFill="true" applyBorder="true" applyFont="true">
      <alignment horizontal="left"/>
      <protection locked="true"/>
    </xf>
    <xf numFmtId="0" fontId="611" fillId="5" borderId="4" xfId="0" applyFill="true" applyBorder="true" applyFont="true">
      <alignment horizontal="left"/>
      <protection locked="true"/>
    </xf>
    <xf numFmtId="0" fontId="612" fillId="5" borderId="4" xfId="0" applyFill="true" applyBorder="true" applyFont="true">
      <alignment horizontal="left"/>
      <protection locked="true"/>
    </xf>
    <xf numFmtId="0" fontId="613" fillId="5" borderId="4" xfId="0" applyFill="true" applyBorder="true" applyFont="true">
      <alignment horizontal="left"/>
      <protection locked="true"/>
    </xf>
    <xf numFmtId="0" fontId="614" fillId="5" borderId="4" xfId="0" applyFill="true" applyBorder="true" applyFont="true">
      <alignment horizontal="left"/>
      <protection locked="true"/>
    </xf>
    <xf numFmtId="0" fontId="615" fillId="5" borderId="4" xfId="0" applyFill="true" applyBorder="true" applyFont="true">
      <alignment horizontal="left"/>
      <protection locked="true"/>
    </xf>
    <xf numFmtId="0" fontId="616" fillId="5" borderId="4" xfId="0" applyFill="true" applyBorder="true" applyFont="true">
      <alignment horizontal="left"/>
      <protection locked="true"/>
    </xf>
    <xf numFmtId="0" fontId="617" fillId="5" borderId="4" xfId="0" applyFill="true" applyBorder="true" applyFont="true">
      <alignment horizontal="left"/>
      <protection locked="true"/>
    </xf>
    <xf numFmtId="4" fontId="618" fillId="5" borderId="4" xfId="0" applyFill="true" applyBorder="true" applyFont="true" applyNumberFormat="true">
      <alignment horizontal="right"/>
      <protection locked="true"/>
    </xf>
    <xf numFmtId="4" fontId="619" fillId="5" borderId="4" xfId="0" applyFill="true" applyBorder="true" applyFont="true" applyNumberFormat="true">
      <alignment horizontal="right"/>
      <protection locked="true"/>
    </xf>
    <xf numFmtId="4" fontId="620" fillId="5" borderId="4" xfId="0" applyFill="true" applyBorder="true" applyFont="true" applyNumberFormat="true">
      <alignment horizontal="right"/>
      <protection locked="true"/>
    </xf>
    <xf numFmtId="0" fontId="621" fillId="0" borderId="0" xfId="0" applyFont="true"/>
    <xf numFmtId="0" fontId="622" fillId="0" borderId="4" xfId="0" applyBorder="true" applyFont="true">
      <alignment horizontal="left" vertical="top"/>
      <protection locked="true"/>
    </xf>
    <xf numFmtId="0" fontId="623" fillId="0" borderId="4" xfId="0" applyBorder="true" applyFont="true">
      <alignment horizontal="left" vertical="top" wrapText="true"/>
      <protection locked="true"/>
    </xf>
    <xf numFmtId="0" fontId="624" fillId="0" borderId="4" xfId="0" applyBorder="true" applyFont="true">
      <alignment horizontal="center" vertical="top"/>
      <protection locked="true"/>
    </xf>
    <xf numFmtId="170" fontId="625" fillId="0" borderId="4" xfId="0" applyBorder="true" applyFont="true" applyNumberFormat="true">
      <alignment horizontal="right" vertical="top"/>
      <protection locked="true"/>
    </xf>
    <xf numFmtId="171" fontId="626" fillId="0" borderId="4" xfId="0" applyBorder="true" applyFont="true" applyNumberFormat="true">
      <alignment horizontal="right" vertical="top"/>
      <protection locked="true"/>
    </xf>
    <xf numFmtId="171" fontId="627" fillId="0" borderId="4" xfId="0" applyBorder="true" applyFont="true" applyNumberFormat="true">
      <alignment horizontal="right" vertical="top"/>
      <protection locked="true"/>
    </xf>
    <xf numFmtId="171" fontId="628" fillId="0" borderId="4" xfId="0" applyBorder="true" applyFont="true" applyNumberFormat="true">
      <alignment horizontal="right" vertical="top"/>
      <protection locked="true"/>
    </xf>
    <xf numFmtId="4" fontId="629" fillId="0" borderId="4" xfId="0" applyBorder="true" applyFont="true" applyNumberFormat="true">
      <alignment horizontal="right" vertical="top"/>
      <protection locked="true"/>
    </xf>
    <xf numFmtId="172" fontId="630" fillId="0" borderId="4" xfId="0" applyBorder="true" applyFont="true" applyNumberFormat="true">
      <alignment horizontal="right" vertical="top"/>
      <protection locked="true"/>
    </xf>
    <xf numFmtId="4" fontId="631" fillId="0" borderId="4" xfId="0" applyBorder="true" applyFont="true" applyNumberFormat="true">
      <alignment horizontal="right" vertical="top"/>
      <protection locked="true"/>
    </xf>
    <xf numFmtId="173" fontId="632" fillId="3" borderId="4" xfId="0" applyFill="true" applyBorder="true" applyFont="true" applyNumberFormat="true">
      <alignment vertical="top" horizontal="right"/>
      <protection locked="false"/>
    </xf>
    <xf numFmtId="171" fontId="633" fillId="0" borderId="4" xfId="0" applyBorder="true" applyFont="true" applyNumberFormat="true">
      <alignment horizontal="right" vertical="top"/>
      <protection locked="true"/>
    </xf>
    <xf numFmtId="171" fontId="634" fillId="0" borderId="4" xfId="0" applyBorder="true" applyFont="true" applyNumberFormat="true">
      <alignment horizontal="right" vertical="top"/>
      <protection locked="true"/>
    </xf>
    <xf numFmtId="171" fontId="635" fillId="0" borderId="4" xfId="0" applyBorder="true" applyFont="true" applyNumberFormat="true">
      <alignment horizontal="right" vertical="top"/>
      <protection locked="true"/>
    </xf>
    <xf numFmtId="4" fontId="636" fillId="0" borderId="4" xfId="0" applyBorder="true" applyFont="true" applyNumberFormat="true">
      <alignment horizontal="right" vertical="top"/>
      <protection locked="true"/>
    </xf>
    <xf numFmtId="0" fontId="637" fillId="0" borderId="0" xfId="0" applyFont="true"/>
    <xf numFmtId="0" fontId="638" fillId="0" borderId="4" xfId="0" applyBorder="true" applyFont="true">
      <alignment horizontal="left" vertical="top"/>
      <protection locked="true"/>
    </xf>
    <xf numFmtId="0" fontId="639" fillId="0" borderId="4" xfId="0" applyBorder="true" applyFont="true">
      <alignment horizontal="left" vertical="top" wrapText="true"/>
      <protection locked="true"/>
    </xf>
    <xf numFmtId="0" fontId="640" fillId="0" borderId="4" xfId="0" applyBorder="true" applyFont="true">
      <alignment horizontal="center" vertical="top"/>
      <protection locked="true"/>
    </xf>
    <xf numFmtId="170" fontId="641" fillId="0" borderId="4" xfId="0" applyBorder="true" applyFont="true" applyNumberFormat="true">
      <alignment horizontal="right" vertical="top"/>
      <protection locked="true"/>
    </xf>
    <xf numFmtId="171" fontId="642" fillId="0" borderId="4" xfId="0" applyBorder="true" applyFont="true" applyNumberFormat="true">
      <alignment horizontal="right" vertical="top"/>
      <protection locked="true"/>
    </xf>
    <xf numFmtId="171" fontId="643" fillId="0" borderId="4" xfId="0" applyBorder="true" applyFont="true" applyNumberFormat="true">
      <alignment horizontal="right" vertical="top"/>
      <protection locked="true"/>
    </xf>
    <xf numFmtId="171" fontId="644" fillId="0" borderId="4" xfId="0" applyBorder="true" applyFont="true" applyNumberFormat="true">
      <alignment horizontal="right" vertical="top"/>
      <protection locked="true"/>
    </xf>
    <xf numFmtId="4" fontId="645" fillId="0" borderId="4" xfId="0" applyBorder="true" applyFont="true" applyNumberFormat="true">
      <alignment horizontal="right" vertical="top"/>
      <protection locked="true"/>
    </xf>
    <xf numFmtId="172" fontId="646" fillId="0" borderId="4" xfId="0" applyBorder="true" applyFont="true" applyNumberFormat="true">
      <alignment horizontal="right" vertical="top"/>
      <protection locked="true"/>
    </xf>
    <xf numFmtId="4" fontId="647" fillId="0" borderId="4" xfId="0" applyBorder="true" applyFont="true" applyNumberFormat="true">
      <alignment horizontal="right" vertical="top"/>
      <protection locked="true"/>
    </xf>
    <xf numFmtId="173" fontId="648" fillId="3" borderId="4" xfId="0" applyFill="true" applyBorder="true" applyFont="true" applyNumberFormat="true">
      <alignment vertical="top" horizontal="right"/>
      <protection locked="false"/>
    </xf>
    <xf numFmtId="171" fontId="649" fillId="0" borderId="4" xfId="0" applyBorder="true" applyFont="true" applyNumberFormat="true">
      <alignment horizontal="right" vertical="top"/>
      <protection locked="true"/>
    </xf>
    <xf numFmtId="171" fontId="650" fillId="0" borderId="4" xfId="0" applyBorder="true" applyFont="true" applyNumberFormat="true">
      <alignment horizontal="right" vertical="top"/>
      <protection locked="true"/>
    </xf>
    <xf numFmtId="171" fontId="651" fillId="0" borderId="4" xfId="0" applyBorder="true" applyFont="true" applyNumberFormat="true">
      <alignment horizontal="right" vertical="top"/>
      <protection locked="true"/>
    </xf>
    <xf numFmtId="4" fontId="652" fillId="0" borderId="4" xfId="0" applyBorder="true" applyFont="true" applyNumberFormat="true">
      <alignment horizontal="right" vertical="top"/>
      <protection locked="true"/>
    </xf>
    <xf numFmtId="0" fontId="653" fillId="0" borderId="0" xfId="0" applyFont="true"/>
    <xf numFmtId="0" fontId="654" fillId="0" borderId="4" xfId="0" applyBorder="true" applyFont="true">
      <alignment horizontal="left" vertical="top"/>
      <protection locked="true"/>
    </xf>
    <xf numFmtId="0" fontId="655" fillId="0" borderId="4" xfId="0" applyBorder="true" applyFont="true">
      <alignment horizontal="left" vertical="top" wrapText="true"/>
      <protection locked="true"/>
    </xf>
    <xf numFmtId="0" fontId="656" fillId="0" borderId="4" xfId="0" applyBorder="true" applyFont="true">
      <alignment horizontal="center" vertical="top"/>
      <protection locked="true"/>
    </xf>
    <xf numFmtId="170" fontId="657" fillId="0" borderId="4" xfId="0" applyBorder="true" applyFont="true" applyNumberFormat="true">
      <alignment horizontal="right" vertical="top"/>
      <protection locked="true"/>
    </xf>
    <xf numFmtId="171" fontId="658" fillId="0" borderId="4" xfId="0" applyBorder="true" applyFont="true" applyNumberFormat="true">
      <alignment horizontal="right" vertical="top"/>
      <protection locked="true"/>
    </xf>
    <xf numFmtId="171" fontId="659" fillId="0" borderId="4" xfId="0" applyBorder="true" applyFont="true" applyNumberFormat="true">
      <alignment horizontal="right" vertical="top"/>
      <protection locked="true"/>
    </xf>
    <xf numFmtId="171" fontId="660" fillId="0" borderId="4" xfId="0" applyBorder="true" applyFont="true" applyNumberFormat="true">
      <alignment horizontal="right" vertical="top"/>
      <protection locked="true"/>
    </xf>
    <xf numFmtId="4" fontId="661" fillId="0" borderId="4" xfId="0" applyBorder="true" applyFont="true" applyNumberFormat="true">
      <alignment horizontal="right" vertical="top"/>
      <protection locked="true"/>
    </xf>
    <xf numFmtId="172" fontId="662" fillId="0" borderId="4" xfId="0" applyBorder="true" applyFont="true" applyNumberFormat="true">
      <alignment horizontal="right" vertical="top"/>
      <protection locked="true"/>
    </xf>
    <xf numFmtId="4" fontId="663" fillId="0" borderId="4" xfId="0" applyBorder="true" applyFont="true" applyNumberFormat="true">
      <alignment horizontal="right" vertical="top"/>
      <protection locked="true"/>
    </xf>
    <xf numFmtId="173" fontId="664" fillId="3" borderId="4" xfId="0" applyFill="true" applyBorder="true" applyFont="true" applyNumberFormat="true">
      <alignment vertical="top" horizontal="right"/>
      <protection locked="false"/>
    </xf>
    <xf numFmtId="171" fontId="665" fillId="0" borderId="4" xfId="0" applyBorder="true" applyFont="true" applyNumberFormat="true">
      <alignment horizontal="right" vertical="top"/>
      <protection locked="true"/>
    </xf>
    <xf numFmtId="171" fontId="666" fillId="0" borderId="4" xfId="0" applyBorder="true" applyFont="true" applyNumberFormat="true">
      <alignment horizontal="right" vertical="top"/>
      <protection locked="true"/>
    </xf>
    <xf numFmtId="171" fontId="667" fillId="0" borderId="4" xfId="0" applyBorder="true" applyFont="true" applyNumberFormat="true">
      <alignment horizontal="right" vertical="top"/>
      <protection locked="true"/>
    </xf>
    <xf numFmtId="4" fontId="668" fillId="0" borderId="4" xfId="0" applyBorder="true" applyFont="true" applyNumberFormat="true">
      <alignment horizontal="right" vertical="top"/>
      <protection locked="true"/>
    </xf>
    <xf numFmtId="0" fontId="669" fillId="0" borderId="0" xfId="0" applyFont="true"/>
    <xf numFmtId="0" fontId="670" fillId="0" borderId="4" xfId="0" applyBorder="true" applyFont="true">
      <alignment horizontal="left" vertical="top"/>
      <protection locked="true"/>
    </xf>
    <xf numFmtId="0" fontId="671" fillId="0" borderId="4" xfId="0" applyBorder="true" applyFont="true">
      <alignment horizontal="left" vertical="top" wrapText="true"/>
      <protection locked="true"/>
    </xf>
    <xf numFmtId="0" fontId="672" fillId="0" borderId="4" xfId="0" applyBorder="true" applyFont="true">
      <alignment horizontal="center" vertical="top"/>
      <protection locked="true"/>
    </xf>
    <xf numFmtId="170" fontId="673" fillId="0" borderId="4" xfId="0" applyBorder="true" applyFont="true" applyNumberFormat="true">
      <alignment horizontal="right" vertical="top"/>
      <protection locked="true"/>
    </xf>
    <xf numFmtId="171" fontId="674" fillId="0" borderId="4" xfId="0" applyBorder="true" applyFont="true" applyNumberFormat="true">
      <alignment horizontal="right" vertical="top"/>
      <protection locked="true"/>
    </xf>
    <xf numFmtId="171" fontId="675" fillId="0" borderId="4" xfId="0" applyBorder="true" applyFont="true" applyNumberFormat="true">
      <alignment horizontal="right" vertical="top"/>
      <protection locked="true"/>
    </xf>
    <xf numFmtId="171" fontId="676" fillId="0" borderId="4" xfId="0" applyBorder="true" applyFont="true" applyNumberFormat="true">
      <alignment horizontal="right" vertical="top"/>
      <protection locked="true"/>
    </xf>
    <xf numFmtId="4" fontId="677" fillId="0" borderId="4" xfId="0" applyBorder="true" applyFont="true" applyNumberFormat="true">
      <alignment horizontal="right" vertical="top"/>
      <protection locked="true"/>
    </xf>
    <xf numFmtId="172" fontId="678" fillId="0" borderId="4" xfId="0" applyBorder="true" applyFont="true" applyNumberFormat="true">
      <alignment horizontal="right" vertical="top"/>
      <protection locked="true"/>
    </xf>
    <xf numFmtId="4" fontId="679" fillId="0" borderId="4" xfId="0" applyBorder="true" applyFont="true" applyNumberFormat="true">
      <alignment horizontal="right" vertical="top"/>
      <protection locked="true"/>
    </xf>
    <xf numFmtId="173" fontId="680" fillId="3" borderId="4" xfId="0" applyFill="true" applyBorder="true" applyFont="true" applyNumberFormat="true">
      <alignment vertical="top" horizontal="right"/>
      <protection locked="false"/>
    </xf>
    <xf numFmtId="171" fontId="681" fillId="0" borderId="4" xfId="0" applyBorder="true" applyFont="true" applyNumberFormat="true">
      <alignment horizontal="right" vertical="top"/>
      <protection locked="true"/>
    </xf>
    <xf numFmtId="171" fontId="682" fillId="0" borderId="4" xfId="0" applyBorder="true" applyFont="true" applyNumberFormat="true">
      <alignment horizontal="right" vertical="top"/>
      <protection locked="true"/>
    </xf>
    <xf numFmtId="171" fontId="683" fillId="0" borderId="4" xfId="0" applyBorder="true" applyFont="true" applyNumberFormat="true">
      <alignment horizontal="right" vertical="top"/>
      <protection locked="true"/>
    </xf>
    <xf numFmtId="4" fontId="684" fillId="0" borderId="4" xfId="0" applyBorder="true" applyFont="true" applyNumberFormat="true">
      <alignment horizontal="right" vertical="top"/>
      <protection locked="true"/>
    </xf>
    <xf numFmtId="0" fontId="685" fillId="0" borderId="0" xfId="0" applyFont="true"/>
    <xf numFmtId="0" fontId="686" fillId="0" borderId="4" xfId="0" applyBorder="true" applyFont="true">
      <alignment horizontal="left" vertical="top"/>
      <protection locked="true"/>
    </xf>
    <xf numFmtId="0" fontId="687" fillId="0" borderId="4" xfId="0" applyBorder="true" applyFont="true">
      <alignment horizontal="left" vertical="top" wrapText="true"/>
      <protection locked="true"/>
    </xf>
    <xf numFmtId="0" fontId="688" fillId="0" borderId="4" xfId="0" applyBorder="true" applyFont="true">
      <alignment horizontal="center" vertical="top"/>
      <protection locked="true"/>
    </xf>
    <xf numFmtId="170" fontId="689" fillId="0" borderId="4" xfId="0" applyBorder="true" applyFont="true" applyNumberFormat="true">
      <alignment horizontal="right" vertical="top"/>
      <protection locked="true"/>
    </xf>
    <xf numFmtId="171" fontId="690" fillId="0" borderId="4" xfId="0" applyBorder="true" applyFont="true" applyNumberFormat="true">
      <alignment horizontal="right" vertical="top"/>
      <protection locked="true"/>
    </xf>
    <xf numFmtId="171" fontId="691" fillId="0" borderId="4" xfId="0" applyBorder="true" applyFont="true" applyNumberFormat="true">
      <alignment horizontal="right" vertical="top"/>
      <protection locked="true"/>
    </xf>
    <xf numFmtId="171" fontId="692" fillId="0" borderId="4" xfId="0" applyBorder="true" applyFont="true" applyNumberFormat="true">
      <alignment horizontal="right" vertical="top"/>
      <protection locked="true"/>
    </xf>
    <xf numFmtId="4" fontId="693" fillId="0" borderId="4" xfId="0" applyBorder="true" applyFont="true" applyNumberFormat="true">
      <alignment horizontal="right" vertical="top"/>
      <protection locked="true"/>
    </xf>
    <xf numFmtId="172" fontId="694" fillId="0" borderId="4" xfId="0" applyBorder="true" applyFont="true" applyNumberFormat="true">
      <alignment horizontal="right" vertical="top"/>
      <protection locked="true"/>
    </xf>
    <xf numFmtId="4" fontId="695" fillId="0" borderId="4" xfId="0" applyBorder="true" applyFont="true" applyNumberFormat="true">
      <alignment horizontal="right" vertical="top"/>
      <protection locked="true"/>
    </xf>
    <xf numFmtId="173" fontId="696" fillId="3" borderId="4" xfId="0" applyFill="true" applyBorder="true" applyFont="true" applyNumberFormat="true">
      <alignment vertical="top" horizontal="right"/>
      <protection locked="false"/>
    </xf>
    <xf numFmtId="171" fontId="697" fillId="0" borderId="4" xfId="0" applyBorder="true" applyFont="true" applyNumberFormat="true">
      <alignment horizontal="right" vertical="top"/>
      <protection locked="true"/>
    </xf>
    <xf numFmtId="171" fontId="698" fillId="0" borderId="4" xfId="0" applyBorder="true" applyFont="true" applyNumberFormat="true">
      <alignment horizontal="right" vertical="top"/>
      <protection locked="true"/>
    </xf>
    <xf numFmtId="171" fontId="699" fillId="0" borderId="4" xfId="0" applyBorder="true" applyFont="true" applyNumberFormat="true">
      <alignment horizontal="right" vertical="top"/>
      <protection locked="true"/>
    </xf>
    <xf numFmtId="4" fontId="700" fillId="0" borderId="4" xfId="0" applyBorder="true" applyFont="true" applyNumberFormat="true">
      <alignment horizontal="right" vertical="top"/>
      <protection locked="true"/>
    </xf>
    <xf numFmtId="0" fontId="701" fillId="0" borderId="0" xfId="0" applyFont="true"/>
    <xf numFmtId="0" fontId="702" fillId="5" borderId="4" xfId="0" applyFill="true" applyBorder="true" applyFont="true">
      <alignment horizontal="left"/>
      <protection locked="true"/>
    </xf>
    <xf numFmtId="0" fontId="703" fillId="5" borderId="4" xfId="0" applyFill="true" applyBorder="true" applyFont="true">
      <alignment horizontal="left"/>
      <protection locked="true"/>
    </xf>
    <xf numFmtId="0" fontId="704" fillId="5" borderId="4" xfId="0" applyFill="true" applyBorder="true" applyFont="true">
      <alignment horizontal="left"/>
      <protection locked="true"/>
    </xf>
    <xf numFmtId="0" fontId="705" fillId="5" borderId="4" xfId="0" applyFill="true" applyBorder="true" applyFont="true">
      <alignment horizontal="left"/>
      <protection locked="true"/>
    </xf>
    <xf numFmtId="0" fontId="706" fillId="5" borderId="4" xfId="0" applyFill="true" applyBorder="true" applyFont="true">
      <alignment horizontal="left"/>
      <protection locked="true"/>
    </xf>
    <xf numFmtId="0" fontId="707" fillId="5" borderId="4" xfId="0" applyFill="true" applyBorder="true" applyFont="true">
      <alignment horizontal="left"/>
      <protection locked="true"/>
    </xf>
    <xf numFmtId="0" fontId="708" fillId="5" borderId="4" xfId="0" applyFill="true" applyBorder="true" applyFont="true">
      <alignment horizontal="left"/>
      <protection locked="true"/>
    </xf>
    <xf numFmtId="0" fontId="709" fillId="5" borderId="4" xfId="0" applyFill="true" applyBorder="true" applyFont="true">
      <alignment horizontal="left"/>
      <protection locked="true"/>
    </xf>
    <xf numFmtId="0" fontId="710" fillId="5" borderId="4" xfId="0" applyFill="true" applyBorder="true" applyFont="true">
      <alignment horizontal="left"/>
      <protection locked="true"/>
    </xf>
    <xf numFmtId="0" fontId="711" fillId="5" borderId="4" xfId="0" applyFill="true" applyBorder="true" applyFont="true">
      <alignment horizontal="left"/>
      <protection locked="true"/>
    </xf>
    <xf numFmtId="0" fontId="712" fillId="5" borderId="4" xfId="0" applyFill="true" applyBorder="true" applyFont="true">
      <alignment horizontal="left"/>
      <protection locked="true"/>
    </xf>
    <xf numFmtId="0" fontId="713" fillId="5" borderId="4" xfId="0" applyFill="true" applyBorder="true" applyFont="true">
      <alignment horizontal="left"/>
      <protection locked="true"/>
    </xf>
    <xf numFmtId="4" fontId="714" fillId="5" borderId="4" xfId="0" applyFill="true" applyBorder="true" applyFont="true" applyNumberFormat="true">
      <alignment horizontal="right"/>
      <protection locked="true"/>
    </xf>
    <xf numFmtId="4" fontId="715" fillId="5" borderId="4" xfId="0" applyFill="true" applyBorder="true" applyFont="true" applyNumberFormat="true">
      <alignment horizontal="right"/>
      <protection locked="true"/>
    </xf>
    <xf numFmtId="4" fontId="716" fillId="5" borderId="4" xfId="0" applyFill="true" applyBorder="true" applyFont="true" applyNumberFormat="true">
      <alignment horizontal="right"/>
      <protection locked="true"/>
    </xf>
    <xf numFmtId="0" fontId="717" fillId="0" borderId="0" xfId="0" applyFont="true"/>
    <xf numFmtId="0" fontId="718" fillId="0" borderId="4" xfId="0" applyBorder="true" applyFont="true">
      <alignment horizontal="left" vertical="top"/>
      <protection locked="true"/>
    </xf>
    <xf numFmtId="0" fontId="719" fillId="0" borderId="4" xfId="0" applyBorder="true" applyFont="true">
      <alignment horizontal="left" vertical="top" wrapText="true"/>
      <protection locked="true"/>
    </xf>
    <xf numFmtId="0" fontId="720" fillId="0" borderId="4" xfId="0" applyBorder="true" applyFont="true">
      <alignment horizontal="center" vertical="top"/>
      <protection locked="true"/>
    </xf>
    <xf numFmtId="170" fontId="721" fillId="0" borderId="4" xfId="0" applyBorder="true" applyFont="true" applyNumberFormat="true">
      <alignment horizontal="right" vertical="top"/>
      <protection locked="true"/>
    </xf>
    <xf numFmtId="171" fontId="722" fillId="0" borderId="4" xfId="0" applyBorder="true" applyFont="true" applyNumberFormat="true">
      <alignment horizontal="right" vertical="top"/>
      <protection locked="true"/>
    </xf>
    <xf numFmtId="171" fontId="723" fillId="0" borderId="4" xfId="0" applyBorder="true" applyFont="true" applyNumberFormat="true">
      <alignment horizontal="right" vertical="top"/>
      <protection locked="true"/>
    </xf>
    <xf numFmtId="171" fontId="724" fillId="0" borderId="4" xfId="0" applyBorder="true" applyFont="true" applyNumberFormat="true">
      <alignment horizontal="right" vertical="top"/>
      <protection locked="true"/>
    </xf>
    <xf numFmtId="4" fontId="725" fillId="0" borderId="4" xfId="0" applyBorder="true" applyFont="true" applyNumberFormat="true">
      <alignment horizontal="right" vertical="top"/>
      <protection locked="true"/>
    </xf>
    <xf numFmtId="172" fontId="726" fillId="0" borderId="4" xfId="0" applyBorder="true" applyFont="true" applyNumberFormat="true">
      <alignment horizontal="right" vertical="top"/>
      <protection locked="true"/>
    </xf>
    <xf numFmtId="4" fontId="727" fillId="0" borderId="4" xfId="0" applyBorder="true" applyFont="true" applyNumberFormat="true">
      <alignment horizontal="right" vertical="top"/>
      <protection locked="true"/>
    </xf>
    <xf numFmtId="173" fontId="728" fillId="3" borderId="4" xfId="0" applyFill="true" applyBorder="true" applyFont="true" applyNumberFormat="true">
      <alignment vertical="top" horizontal="right"/>
      <protection locked="false"/>
    </xf>
    <xf numFmtId="171" fontId="729" fillId="0" borderId="4" xfId="0" applyBorder="true" applyFont="true" applyNumberFormat="true">
      <alignment horizontal="right" vertical="top"/>
      <protection locked="true"/>
    </xf>
    <xf numFmtId="171" fontId="730" fillId="0" borderId="4" xfId="0" applyBorder="true" applyFont="true" applyNumberFormat="true">
      <alignment horizontal="right" vertical="top"/>
      <protection locked="true"/>
    </xf>
    <xf numFmtId="171" fontId="731" fillId="0" borderId="4" xfId="0" applyBorder="true" applyFont="true" applyNumberFormat="true">
      <alignment horizontal="right" vertical="top"/>
      <protection locked="true"/>
    </xf>
    <xf numFmtId="4" fontId="732" fillId="0" borderId="4" xfId="0" applyBorder="true" applyFont="true" applyNumberFormat="true">
      <alignment horizontal="right" vertical="top"/>
      <protection locked="true"/>
    </xf>
    <xf numFmtId="0" fontId="733" fillId="0" borderId="0" xfId="0" applyFont="true"/>
    <xf numFmtId="0" fontId="734" fillId="0" borderId="4" xfId="0" applyBorder="true" applyFont="true">
      <alignment horizontal="left" vertical="top"/>
      <protection locked="true"/>
    </xf>
    <xf numFmtId="0" fontId="735" fillId="0" borderId="4" xfId="0" applyBorder="true" applyFont="true">
      <alignment horizontal="left" vertical="top" wrapText="true"/>
      <protection locked="true"/>
    </xf>
    <xf numFmtId="0" fontId="736" fillId="0" borderId="4" xfId="0" applyBorder="true" applyFont="true">
      <alignment horizontal="center" vertical="top"/>
      <protection locked="true"/>
    </xf>
    <xf numFmtId="170" fontId="737" fillId="0" borderId="4" xfId="0" applyBorder="true" applyFont="true" applyNumberFormat="true">
      <alignment horizontal="right" vertical="top"/>
      <protection locked="true"/>
    </xf>
    <xf numFmtId="171" fontId="738" fillId="0" borderId="4" xfId="0" applyBorder="true" applyFont="true" applyNumberFormat="true">
      <alignment horizontal="right" vertical="top"/>
      <protection locked="true"/>
    </xf>
    <xf numFmtId="171" fontId="739" fillId="0" borderId="4" xfId="0" applyBorder="true" applyFont="true" applyNumberFormat="true">
      <alignment horizontal="right" vertical="top"/>
      <protection locked="true"/>
    </xf>
    <xf numFmtId="171" fontId="740" fillId="0" borderId="4" xfId="0" applyBorder="true" applyFont="true" applyNumberFormat="true">
      <alignment horizontal="right" vertical="top"/>
      <protection locked="true"/>
    </xf>
    <xf numFmtId="4" fontId="741" fillId="0" borderId="4" xfId="0" applyBorder="true" applyFont="true" applyNumberFormat="true">
      <alignment horizontal="right" vertical="top"/>
      <protection locked="true"/>
    </xf>
    <xf numFmtId="172" fontId="742" fillId="0" borderId="4" xfId="0" applyBorder="true" applyFont="true" applyNumberFormat="true">
      <alignment horizontal="right" vertical="top"/>
      <protection locked="true"/>
    </xf>
    <xf numFmtId="4" fontId="743" fillId="0" borderId="4" xfId="0" applyBorder="true" applyFont="true" applyNumberFormat="true">
      <alignment horizontal="right" vertical="top"/>
      <protection locked="true"/>
    </xf>
    <xf numFmtId="173" fontId="744" fillId="3" borderId="4" xfId="0" applyFill="true" applyBorder="true" applyFont="true" applyNumberFormat="true">
      <alignment vertical="top" horizontal="right"/>
      <protection locked="false"/>
    </xf>
    <xf numFmtId="171" fontId="745" fillId="0" borderId="4" xfId="0" applyBorder="true" applyFont="true" applyNumberFormat="true">
      <alignment horizontal="right" vertical="top"/>
      <protection locked="true"/>
    </xf>
    <xf numFmtId="171" fontId="746" fillId="0" borderId="4" xfId="0" applyBorder="true" applyFont="true" applyNumberFormat="true">
      <alignment horizontal="right" vertical="top"/>
      <protection locked="true"/>
    </xf>
    <xf numFmtId="171" fontId="747" fillId="0" borderId="4" xfId="0" applyBorder="true" applyFont="true" applyNumberFormat="true">
      <alignment horizontal="right" vertical="top"/>
      <protection locked="true"/>
    </xf>
    <xf numFmtId="4" fontId="748" fillId="0" borderId="4" xfId="0" applyBorder="true" applyFont="true" applyNumberFormat="true">
      <alignment horizontal="right" vertical="top"/>
      <protection locked="true"/>
    </xf>
    <xf numFmtId="0" fontId="749" fillId="0" borderId="0" xfId="0" applyFont="true"/>
    <xf numFmtId="0" fontId="750" fillId="5" borderId="4" xfId="0" applyFill="true" applyBorder="true" applyFont="true">
      <alignment horizontal="left"/>
      <protection locked="true"/>
    </xf>
    <xf numFmtId="0" fontId="751" fillId="5" borderId="4" xfId="0" applyFill="true" applyBorder="true" applyFont="true">
      <alignment horizontal="left"/>
      <protection locked="true"/>
    </xf>
    <xf numFmtId="0" fontId="752" fillId="5" borderId="4" xfId="0" applyFill="true" applyBorder="true" applyFont="true">
      <alignment horizontal="left"/>
      <protection locked="true"/>
    </xf>
    <xf numFmtId="0" fontId="753" fillId="5" borderId="4" xfId="0" applyFill="true" applyBorder="true" applyFont="true">
      <alignment horizontal="left"/>
      <protection locked="true"/>
    </xf>
    <xf numFmtId="0" fontId="754" fillId="5" borderId="4" xfId="0" applyFill="true" applyBorder="true" applyFont="true">
      <alignment horizontal="left"/>
      <protection locked="true"/>
    </xf>
    <xf numFmtId="0" fontId="755" fillId="5" borderId="4" xfId="0" applyFill="true" applyBorder="true" applyFont="true">
      <alignment horizontal="left"/>
      <protection locked="true"/>
    </xf>
    <xf numFmtId="0" fontId="756" fillId="5" borderId="4" xfId="0" applyFill="true" applyBorder="true" applyFont="true">
      <alignment horizontal="left"/>
      <protection locked="true"/>
    </xf>
    <xf numFmtId="0" fontId="757" fillId="5" borderId="4" xfId="0" applyFill="true" applyBorder="true" applyFont="true">
      <alignment horizontal="left"/>
      <protection locked="true"/>
    </xf>
    <xf numFmtId="0" fontId="758" fillId="5" borderId="4" xfId="0" applyFill="true" applyBorder="true" applyFont="true">
      <alignment horizontal="left"/>
      <protection locked="true"/>
    </xf>
    <xf numFmtId="0" fontId="759" fillId="5" borderId="4" xfId="0" applyFill="true" applyBorder="true" applyFont="true">
      <alignment horizontal="left"/>
      <protection locked="true"/>
    </xf>
    <xf numFmtId="0" fontId="760" fillId="5" borderId="4" xfId="0" applyFill="true" applyBorder="true" applyFont="true">
      <alignment horizontal="left"/>
      <protection locked="true"/>
    </xf>
    <xf numFmtId="0" fontId="761" fillId="5" borderId="4" xfId="0" applyFill="true" applyBorder="true" applyFont="true">
      <alignment horizontal="left"/>
      <protection locked="true"/>
    </xf>
    <xf numFmtId="4" fontId="762" fillId="5" borderId="4" xfId="0" applyFill="true" applyBorder="true" applyFont="true" applyNumberFormat="true">
      <alignment horizontal="right"/>
      <protection locked="true"/>
    </xf>
    <xf numFmtId="4" fontId="763" fillId="5" borderId="4" xfId="0" applyFill="true" applyBorder="true" applyFont="true" applyNumberFormat="true">
      <alignment horizontal="right"/>
      <protection locked="true"/>
    </xf>
    <xf numFmtId="4" fontId="764" fillId="5" borderId="4" xfId="0" applyFill="true" applyBorder="true" applyFont="true" applyNumberFormat="true">
      <alignment horizontal="right"/>
      <protection locked="true"/>
    </xf>
    <xf numFmtId="0" fontId="765" fillId="0" borderId="0" xfId="0" applyFont="true"/>
    <xf numFmtId="0" fontId="766" fillId="0" borderId="4" xfId="0" applyBorder="true" applyFont="true">
      <alignment horizontal="left" vertical="top"/>
      <protection locked="true"/>
    </xf>
    <xf numFmtId="0" fontId="767" fillId="0" borderId="4" xfId="0" applyBorder="true" applyFont="true">
      <alignment horizontal="left" vertical="top" wrapText="true"/>
      <protection locked="true"/>
    </xf>
    <xf numFmtId="0" fontId="768" fillId="0" borderId="4" xfId="0" applyBorder="true" applyFont="true">
      <alignment horizontal="center" vertical="top"/>
      <protection locked="true"/>
    </xf>
    <xf numFmtId="170" fontId="769" fillId="0" borderId="4" xfId="0" applyBorder="true" applyFont="true" applyNumberFormat="true">
      <alignment horizontal="right" vertical="top"/>
      <protection locked="true"/>
    </xf>
    <xf numFmtId="171" fontId="770" fillId="0" borderId="4" xfId="0" applyBorder="true" applyFont="true" applyNumberFormat="true">
      <alignment horizontal="right" vertical="top"/>
      <protection locked="true"/>
    </xf>
    <xf numFmtId="171" fontId="771" fillId="0" borderId="4" xfId="0" applyBorder="true" applyFont="true" applyNumberFormat="true">
      <alignment horizontal="right" vertical="top"/>
      <protection locked="true"/>
    </xf>
    <xf numFmtId="171" fontId="772" fillId="0" borderId="4" xfId="0" applyBorder="true" applyFont="true" applyNumberFormat="true">
      <alignment horizontal="right" vertical="top"/>
      <protection locked="true"/>
    </xf>
    <xf numFmtId="4" fontId="773" fillId="0" borderId="4" xfId="0" applyBorder="true" applyFont="true" applyNumberFormat="true">
      <alignment horizontal="right" vertical="top"/>
      <protection locked="true"/>
    </xf>
    <xf numFmtId="172" fontId="774" fillId="0" borderId="4" xfId="0" applyBorder="true" applyFont="true" applyNumberFormat="true">
      <alignment horizontal="right" vertical="top"/>
      <protection locked="true"/>
    </xf>
    <xf numFmtId="4" fontId="775" fillId="0" borderId="4" xfId="0" applyBorder="true" applyFont="true" applyNumberFormat="true">
      <alignment horizontal="right" vertical="top"/>
      <protection locked="true"/>
    </xf>
    <xf numFmtId="173" fontId="776" fillId="3" borderId="4" xfId="0" applyFill="true" applyBorder="true" applyFont="true" applyNumberFormat="true">
      <alignment vertical="top" horizontal="right"/>
      <protection locked="false"/>
    </xf>
    <xf numFmtId="171" fontId="777" fillId="0" borderId="4" xfId="0" applyBorder="true" applyFont="true" applyNumberFormat="true">
      <alignment horizontal="right" vertical="top"/>
      <protection locked="true"/>
    </xf>
    <xf numFmtId="171" fontId="778" fillId="0" borderId="4" xfId="0" applyBorder="true" applyFont="true" applyNumberFormat="true">
      <alignment horizontal="right" vertical="top"/>
      <protection locked="true"/>
    </xf>
    <xf numFmtId="171" fontId="779" fillId="0" borderId="4" xfId="0" applyBorder="true" applyFont="true" applyNumberFormat="true">
      <alignment horizontal="right" vertical="top"/>
      <protection locked="true"/>
    </xf>
    <xf numFmtId="4" fontId="780" fillId="0" borderId="4" xfId="0" applyBorder="true" applyFont="true" applyNumberFormat="true">
      <alignment horizontal="right" vertical="top"/>
      <protection locked="true"/>
    </xf>
    <xf numFmtId="0" fontId="781" fillId="0" borderId="0" xfId="0" applyFont="true"/>
    <xf numFmtId="0" fontId="782" fillId="5" borderId="0" xfId="0" applyFill="true" applyFont="true">
      <alignment horizontal="right"/>
      <protection locked="true"/>
    </xf>
    <xf numFmtId="4" fontId="783" fillId="5" borderId="0" xfId="0" applyFill="true" applyFont="true" applyNumberFormat="true">
      <alignment horizontal="right"/>
      <protection locked="true"/>
    </xf>
    <xf numFmtId="4" fontId="784" fillId="5" borderId="0" xfId="0" applyFill="true" applyFont="true" applyNumberFormat="true">
      <alignment horizontal="right"/>
      <protection locked="true"/>
    </xf>
    <xf numFmtId="4" fontId="785" fillId="5" borderId="0" xfId="0" applyFill="true" applyFont="true" applyNumberFormat="true">
      <alignment horizontal="right"/>
      <protection locked="true"/>
    </xf>
    <xf numFmtId="0" fontId="786" fillId="8" borderId="0" xfId="0" applyFont="true" applyFill="true">
      <alignment horizontal="left" vertical="top"/>
      <protection locked="true"/>
    </xf>
    <xf numFmtId="0" fontId="787" fillId="3" borderId="0" xfId="0" applyFont="true" applyFill="true">
      <alignment horizontal="left" vertical="top"/>
      <protection locked="true"/>
    </xf>
    <xf numFmtId="0" fontId="788" fillId="0" borderId="0" xfId="0" applyFont="true">
      <alignment horizontal="left" vertical="top"/>
      <protection locked="true"/>
    </xf>
    <xf numFmtId="0" fontId="789" fillId="0" borderId="5" xfId="0" applyFont="true" applyBorder="true">
      <alignment horizontal="center" vertical="top"/>
      <protection locked="true"/>
    </xf>
    <xf numFmtId="166" fontId="790" fillId="0" borderId="0" xfId="0" applyFont="true" applyNumberFormat="true">
      <alignment horizontal="center" vertical="top"/>
      <protection locked="true"/>
    </xf>
    <xf numFmtId="0" fontId="791" fillId="0" borderId="0" xfId="0" applyFont="true">
      <alignment horizontal="left" vertical="top"/>
      <protection locked="true"/>
    </xf>
    <xf numFmtId="165" fontId="792" fillId="0" borderId="0" xfId="0" applyFont="true" applyNumberFormat="true">
      <alignment horizontal="left" vertical="top"/>
      <protection locked="true"/>
    </xf>
    <xf numFmtId="168" fontId="793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794" fillId="5" borderId="4" xfId="0" applyFill="true" applyBorder="true" applyFont="true">
      <alignment horizontal="left"/>
      <protection locked="true"/>
    </xf>
    <xf numFmtId="0" fontId="795" fillId="5" borderId="4" xfId="0" applyFill="true" applyBorder="true" applyFont="true">
      <alignment horizontal="left"/>
      <protection locked="true"/>
    </xf>
    <xf numFmtId="0" fontId="796" fillId="5" borderId="4" xfId="0" applyFill="true" applyBorder="true" applyFont="true">
      <alignment horizontal="left"/>
      <protection locked="true"/>
    </xf>
    <xf numFmtId="0" fontId="797" fillId="5" borderId="4" xfId="0" applyFill="true" applyBorder="true" applyFont="true">
      <alignment horizontal="left"/>
      <protection locked="true"/>
    </xf>
    <xf numFmtId="0" fontId="798" fillId="5" borderId="4" xfId="0" applyFill="true" applyBorder="true" applyFont="true">
      <alignment horizontal="left"/>
      <protection locked="true"/>
    </xf>
    <xf numFmtId="0" fontId="799" fillId="5" borderId="4" xfId="0" applyFill="true" applyBorder="true" applyFont="true">
      <alignment horizontal="left"/>
      <protection locked="true"/>
    </xf>
    <xf numFmtId="0" fontId="800" fillId="5" borderId="4" xfId="0" applyFill="true" applyBorder="true" applyFont="true">
      <alignment horizontal="left"/>
      <protection locked="true"/>
    </xf>
    <xf numFmtId="0" fontId="801" fillId="5" borderId="4" xfId="0" applyFill="true" applyBorder="true" applyFont="true">
      <alignment horizontal="left"/>
      <protection locked="true"/>
    </xf>
    <xf numFmtId="0" fontId="802" fillId="5" borderId="4" xfId="0" applyFill="true" applyBorder="true" applyFont="true">
      <alignment horizontal="left"/>
      <protection locked="true"/>
    </xf>
    <xf numFmtId="0" fontId="803" fillId="5" borderId="4" xfId="0" applyFill="true" applyBorder="true" applyFont="true">
      <alignment horizontal="left"/>
      <protection locked="true"/>
    </xf>
    <xf numFmtId="0" fontId="804" fillId="5" borderId="4" xfId="0" applyFill="true" applyBorder="true" applyFont="true">
      <alignment horizontal="left"/>
      <protection locked="true"/>
    </xf>
    <xf numFmtId="0" fontId="805" fillId="5" borderId="4" xfId="0" applyFill="true" applyBorder="true" applyFont="true">
      <alignment horizontal="left"/>
      <protection locked="true"/>
    </xf>
    <xf numFmtId="0" fontId="806" fillId="5" borderId="4" xfId="0" applyFill="true" applyBorder="true" applyFont="true">
      <alignment horizontal="left"/>
      <protection locked="true"/>
    </xf>
    <xf numFmtId="0" fontId="807" fillId="5" borderId="4" xfId="0" applyFill="true" applyBorder="true" applyFont="true">
      <alignment horizontal="left"/>
      <protection locked="true"/>
    </xf>
    <xf numFmtId="0" fontId="808" fillId="5" borderId="4" xfId="0" applyFill="true" applyBorder="true" applyFont="true">
      <alignment horizontal="left"/>
      <protection locked="true"/>
    </xf>
    <xf numFmtId="0" fontId="809" fillId="5" borderId="4" xfId="0" applyFill="true" applyBorder="true" applyFont="true">
      <alignment horizontal="left"/>
      <protection locked="true"/>
    </xf>
    <xf numFmtId="0" fontId="810" fillId="5" borderId="4" xfId="0" applyFill="true" applyBorder="true" applyFont="true">
      <alignment horizontal="left"/>
      <protection locked="true"/>
    </xf>
    <xf numFmtId="0" fontId="811" fillId="5" borderId="4" xfId="0" applyFill="true" applyBorder="true" applyFont="true">
      <alignment horizontal="left"/>
      <protection locked="true"/>
    </xf>
    <xf numFmtId="0" fontId="812" fillId="5" borderId="4" xfId="0" applyFill="true" applyBorder="true" applyFont="true">
      <alignment horizontal="left"/>
      <protection locked="true"/>
    </xf>
    <xf numFmtId="0" fontId="813" fillId="5" borderId="4" xfId="0" applyFill="true" applyBorder="true" applyFont="true">
      <alignment horizontal="left"/>
      <protection locked="true"/>
    </xf>
    <xf numFmtId="0" fontId="814" fillId="5" borderId="4" xfId="0" applyFill="true" applyBorder="true" applyFont="true">
      <alignment horizontal="left"/>
      <protection locked="true"/>
    </xf>
    <xf numFmtId="0" fontId="815" fillId="5" borderId="4" xfId="0" applyFill="true" applyBorder="true" applyFont="true">
      <alignment horizontal="left"/>
      <protection locked="true"/>
    </xf>
    <xf numFmtId="0" fontId="816" fillId="5" borderId="4" xfId="0" applyFill="true" applyBorder="true" applyFont="true">
      <alignment horizontal="left"/>
      <protection locked="true"/>
    </xf>
    <xf numFmtId="0" fontId="817" fillId="5" borderId="4" xfId="0" applyFill="true" applyBorder="true" applyFont="true">
      <alignment horizontal="left"/>
      <protection locked="true"/>
    </xf>
    <xf numFmtId="0" fontId="818" fillId="5" borderId="4" xfId="0" applyFill="true" applyBorder="true" applyFont="true">
      <alignment horizontal="left"/>
      <protection locked="true"/>
    </xf>
    <xf numFmtId="0" fontId="819" fillId="5" borderId="4" xfId="0" applyFill="true" applyBorder="true" applyFont="true">
      <alignment horizontal="left"/>
      <protection locked="true"/>
    </xf>
    <xf numFmtId="0" fontId="820" fillId="5" borderId="4" xfId="0" applyFill="true" applyBorder="true" applyFont="true">
      <alignment horizontal="left"/>
      <protection locked="true"/>
    </xf>
    <xf numFmtId="0" fontId="821" fillId="5" borderId="4" xfId="0" applyFill="true" applyBorder="true" applyFont="true">
      <alignment horizontal="left"/>
      <protection locked="true"/>
    </xf>
    <xf numFmtId="0" fontId="822" fillId="5" borderId="4" xfId="0" applyFill="true" applyBorder="true" applyFont="true">
      <alignment horizontal="left"/>
      <protection locked="true"/>
    </xf>
    <xf numFmtId="0" fontId="823" fillId="5" borderId="4" xfId="0" applyFill="true" applyBorder="true" applyFont="true">
      <alignment horizontal="left"/>
      <protection locked="true"/>
    </xf>
    <xf numFmtId="0" fontId="824" fillId="5" borderId="4" xfId="0" applyFill="true" applyBorder="true" applyFont="true">
      <alignment horizontal="left"/>
      <protection locked="true"/>
    </xf>
    <xf numFmtId="0" fontId="825" fillId="5" borderId="4" xfId="0" applyFill="true" applyBorder="true" applyFont="true">
      <alignment horizontal="left"/>
      <protection locked="true"/>
    </xf>
    <xf numFmtId="0" fontId="826" fillId="5" borderId="4" xfId="0" applyFill="true" applyBorder="true" applyFont="true">
      <alignment horizontal="left"/>
      <protection locked="true"/>
    </xf>
    <xf numFmtId="0" fontId="827" fillId="5" borderId="4" xfId="0" applyFill="true" applyBorder="true" applyFont="true">
      <alignment horizontal="left"/>
      <protection locked="true"/>
    </xf>
    <xf numFmtId="0" fontId="828" fillId="5" borderId="4" xfId="0" applyFill="true" applyBorder="true" applyFont="true">
      <alignment horizontal="left"/>
      <protection locked="true"/>
    </xf>
    <xf numFmtId="0" fontId="829" fillId="5" borderId="4" xfId="0" applyFill="true" applyBorder="true" applyFont="true">
      <alignment horizontal="left"/>
      <protection locked="true"/>
    </xf>
    <xf numFmtId="0" fontId="830" fillId="5" borderId="4" xfId="0" applyFill="true" applyBorder="true" applyFont="true">
      <alignment horizontal="left"/>
      <protection locked="true"/>
    </xf>
    <xf numFmtId="0" fontId="831" fillId="5" borderId="4" xfId="0" applyFill="true" applyBorder="true" applyFont="true">
      <alignment horizontal="left"/>
      <protection locked="true"/>
    </xf>
    <xf numFmtId="0" fontId="832" fillId="5" borderId="4" xfId="0" applyFill="true" applyBorder="true" applyFont="true">
      <alignment horizontal="left"/>
      <protection locked="true"/>
    </xf>
    <xf numFmtId="0" fontId="833" fillId="5" borderId="4" xfId="0" applyFill="true" applyBorder="true" applyFont="true">
      <alignment horizontal="left"/>
      <protection locked="true"/>
    </xf>
    <xf numFmtId="0" fontId="834" fillId="5" borderId="4" xfId="0" applyFill="true" applyBorder="true" applyFont="true">
      <alignment horizontal="left"/>
      <protection locked="true"/>
    </xf>
    <xf numFmtId="0" fontId="835" fillId="5" borderId="4" xfId="0" applyFill="true" applyBorder="true" applyFont="true">
      <alignment horizontal="left"/>
      <protection locked="true"/>
    </xf>
    <xf numFmtId="0" fontId="836" fillId="5" borderId="4" xfId="0" applyFill="true" applyBorder="true" applyFont="true">
      <alignment horizontal="left"/>
      <protection locked="true"/>
    </xf>
    <xf numFmtId="0" fontId="837" fillId="5" borderId="4" xfId="0" applyFill="true" applyBorder="true" applyFont="true">
      <alignment horizontal="left"/>
      <protection locked="true"/>
    </xf>
    <xf numFmtId="0" fontId="838" fillId="5" borderId="4" xfId="0" applyFill="true" applyBorder="true" applyFont="true">
      <alignment horizontal="left"/>
      <protection locked="true"/>
    </xf>
    <xf numFmtId="0" fontId="839" fillId="5" borderId="4" xfId="0" applyFill="true" applyBorder="true" applyFont="true">
      <alignment horizontal="left"/>
      <protection locked="true"/>
    </xf>
    <xf numFmtId="0" fontId="840" fillId="5" borderId="4" xfId="0" applyFill="true" applyBorder="true" applyFont="true">
      <alignment horizontal="left"/>
      <protection locked="true"/>
    </xf>
    <xf numFmtId="0" fontId="841" fillId="5" borderId="4" xfId="0" applyFill="true" applyBorder="true" applyFont="true">
      <alignment horizontal="left"/>
      <protection locked="true"/>
    </xf>
    <xf numFmtId="0" fontId="842" fillId="5" borderId="4" xfId="0" applyFill="true" applyBorder="true" applyFont="true">
      <alignment horizontal="left"/>
      <protection locked="true"/>
    </xf>
    <xf numFmtId="0" fontId="843" fillId="5" borderId="4" xfId="0" applyFill="true" applyBorder="true" applyFont="true">
      <alignment horizontal="left"/>
      <protection locked="true"/>
    </xf>
    <xf numFmtId="0" fontId="844" fillId="5" borderId="4" xfId="0" applyFill="true" applyBorder="true" applyFont="true">
      <alignment horizontal="left"/>
      <protection locked="true"/>
    </xf>
    <xf numFmtId="0" fontId="845" fillId="5" borderId="4" xfId="0" applyFill="true" applyBorder="true" applyFont="true">
      <alignment horizontal="left"/>
      <protection locked="true"/>
    </xf>
    <xf numFmtId="0" fontId="846" fillId="5" borderId="4" xfId="0" applyFill="true" applyBorder="true" applyFont="true">
      <alignment horizontal="left"/>
      <protection locked="true"/>
    </xf>
    <xf numFmtId="0" fontId="847" fillId="5" borderId="4" xfId="0" applyFill="true" applyBorder="true" applyFont="true">
      <alignment horizontal="left"/>
      <protection locked="true"/>
    </xf>
    <xf numFmtId="0" fontId="848" fillId="5" borderId="4" xfId="0" applyFill="true" applyBorder="true" applyFont="true">
      <alignment horizontal="left"/>
      <protection locked="true"/>
    </xf>
    <xf numFmtId="0" fontId="849" fillId="5" borderId="4" xfId="0" applyFill="true" applyBorder="true" applyFont="true">
      <alignment horizontal="left"/>
      <protection locked="true"/>
    </xf>
    <xf numFmtId="0" fontId="850" fillId="5" borderId="4" xfId="0" applyFill="true" applyBorder="true" applyFont="true">
      <alignment horizontal="left"/>
      <protection locked="true"/>
    </xf>
    <xf numFmtId="0" fontId="851" fillId="5" borderId="4" xfId="0" applyFill="true" applyBorder="true" applyFont="true">
      <alignment horizontal="left"/>
      <protection locked="true"/>
    </xf>
    <xf numFmtId="0" fontId="852" fillId="5" borderId="4" xfId="0" applyFill="true" applyBorder="true" applyFont="true">
      <alignment horizontal="left"/>
      <protection locked="true"/>
    </xf>
    <xf numFmtId="0" fontId="853" fillId="5" borderId="4" xfId="0" applyFill="true" applyBorder="true" applyFont="true">
      <alignment horizontal="left"/>
      <protection locked="true"/>
    </xf>
    <xf numFmtId="0" fontId="854" fillId="5" borderId="4" xfId="0" applyFill="true" applyBorder="true" applyFont="true">
      <alignment horizontal="left"/>
      <protection locked="true"/>
    </xf>
    <xf numFmtId="0" fontId="855" fillId="5" borderId="4" xfId="0" applyFill="true" applyBorder="true" applyFont="true">
      <alignment horizontal="left"/>
      <protection locked="true"/>
    </xf>
    <xf numFmtId="0" fontId="856" fillId="5" borderId="4" xfId="0" applyFill="true" applyBorder="true" applyFont="true">
      <alignment horizontal="left"/>
      <protection locked="true"/>
    </xf>
    <xf numFmtId="0" fontId="857" fillId="5" borderId="4" xfId="0" applyFill="true" applyBorder="true" applyFont="true">
      <alignment horizontal="left"/>
      <protection locked="true"/>
    </xf>
    <xf numFmtId="0" fontId="858" fillId="5" borderId="4" xfId="0" applyFill="true" applyBorder="true" applyFont="true">
      <alignment horizontal="left"/>
      <protection locked="true"/>
    </xf>
    <xf numFmtId="0" fontId="859" fillId="5" borderId="4" xfId="0" applyFill="true" applyBorder="true" applyFont="true">
      <alignment horizontal="left"/>
      <protection locked="true"/>
    </xf>
    <xf numFmtId="0" fontId="860" fillId="5" borderId="4" xfId="0" applyFill="true" applyBorder="true" applyFont="true">
      <alignment horizontal="left"/>
      <protection locked="true"/>
    </xf>
    <xf numFmtId="0" fontId="861" fillId="5" borderId="4" xfId="0" applyFill="true" applyBorder="true" applyFont="true">
      <alignment horizontal="left"/>
      <protection locked="true"/>
    </xf>
    <xf numFmtId="0" fontId="862" fillId="5" borderId="4" xfId="0" applyFill="true" applyBorder="true" applyFont="true">
      <alignment horizontal="left"/>
      <protection locked="true"/>
    </xf>
    <xf numFmtId="0" fontId="863" fillId="5" borderId="4" xfId="0" applyFill="true" applyBorder="true" applyFont="true">
      <alignment horizontal="left"/>
      <protection locked="true"/>
    </xf>
    <xf numFmtId="0" fontId="864" fillId="5" borderId="4" xfId="0" applyFill="true" applyBorder="true" applyFont="true">
      <alignment horizontal="left"/>
      <protection locked="true"/>
    </xf>
    <xf numFmtId="0" fontId="865" fillId="5" borderId="4" xfId="0" applyFill="true" applyBorder="true" applyFont="true">
      <alignment horizontal="left"/>
      <protection locked="true"/>
    </xf>
    <xf numFmtId="0" fontId="866" fillId="5" borderId="4" xfId="0" applyFill="true" applyBorder="true" applyFont="true">
      <alignment horizontal="left"/>
      <protection locked="true"/>
    </xf>
    <xf numFmtId="0" fontId="867" fillId="5" borderId="4" xfId="0" applyFill="true" applyBorder="true" applyFont="true">
      <alignment horizontal="left"/>
      <protection locked="true"/>
    </xf>
    <xf numFmtId="0" fontId="868" fillId="5" borderId="4" xfId="0" applyFill="true" applyBorder="true" applyFont="true">
      <alignment horizontal="left"/>
      <protection locked="true"/>
    </xf>
    <xf numFmtId="0" fontId="869" fillId="5" borderId="4" xfId="0" applyFill="true" applyBorder="true" applyFont="true">
      <alignment horizontal="left"/>
      <protection locked="true"/>
    </xf>
    <xf numFmtId="0" fontId="870" fillId="5" borderId="4" xfId="0" applyFill="true" applyBorder="true" applyFont="true">
      <alignment horizontal="left"/>
      <protection locked="true"/>
    </xf>
    <xf numFmtId="0" fontId="871" fillId="5" borderId="4" xfId="0" applyFill="true" applyBorder="true" applyFont="true">
      <alignment horizontal="left"/>
      <protection locked="true"/>
    </xf>
    <xf numFmtId="0" fontId="872" fillId="5" borderId="4" xfId="0" applyFill="true" applyBorder="true" applyFont="true">
      <alignment horizontal="left"/>
      <protection locked="true"/>
    </xf>
    <xf numFmtId="0" fontId="873" fillId="5" borderId="4" xfId="0" applyFill="true" applyBorder="true" applyFont="true">
      <alignment horizontal="left"/>
      <protection locked="true"/>
    </xf>
    <xf numFmtId="0" fontId="874" fillId="5" borderId="4" xfId="0" applyFill="true" applyBorder="true" applyFont="true">
      <alignment horizontal="left"/>
      <protection locked="true"/>
    </xf>
    <xf numFmtId="0" fontId="875" fillId="5" borderId="4" xfId="0" applyFill="true" applyBorder="true" applyFont="true">
      <alignment horizontal="left"/>
      <protection locked="true"/>
    </xf>
    <xf numFmtId="0" fontId="876" fillId="5" borderId="4" xfId="0" applyFill="true" applyBorder="true" applyFont="true">
      <alignment horizontal="left"/>
      <protection locked="true"/>
    </xf>
    <xf numFmtId="0" fontId="877" fillId="5" borderId="4" xfId="0" applyFill="true" applyBorder="true" applyFont="true">
      <alignment horizontal="left"/>
      <protection locked="true"/>
    </xf>
    <xf numFmtId="0" fontId="878" fillId="5" borderId="4" xfId="0" applyFill="true" applyBorder="true" applyFont="true">
      <alignment horizontal="left"/>
      <protection locked="true"/>
    </xf>
    <xf numFmtId="0" fontId="879" fillId="5" borderId="4" xfId="0" applyFill="true" applyBorder="true" applyFont="true">
      <alignment horizontal="left"/>
      <protection locked="true"/>
    </xf>
    <xf numFmtId="0" fontId="880" fillId="5" borderId="4" xfId="0" applyFill="true" applyBorder="true" applyFont="true">
      <alignment horizontal="left"/>
      <protection locked="true"/>
    </xf>
    <xf numFmtId="0" fontId="881" fillId="5" borderId="4" xfId="0" applyFill="true" applyBorder="true" applyFont="true">
      <alignment horizontal="left"/>
      <protection locked="true"/>
    </xf>
    <xf numFmtId="0" fontId="882" fillId="5" borderId="4" xfId="0" applyFill="true" applyBorder="true" applyFont="true">
      <alignment horizontal="left"/>
      <protection locked="true"/>
    </xf>
    <xf numFmtId="0" fontId="883" fillId="5" borderId="4" xfId="0" applyFill="true" applyBorder="true" applyFont="true">
      <alignment horizontal="left"/>
      <protection locked="true"/>
    </xf>
    <xf numFmtId="0" fontId="884" fillId="5" borderId="4" xfId="0" applyFill="true" applyBorder="true" applyFont="true">
      <alignment horizontal="left"/>
      <protection locked="true"/>
    </xf>
    <xf numFmtId="0" fontId="885" fillId="5" borderId="4" xfId="0" applyFill="true" applyBorder="true" applyFont="true">
      <alignment horizontal="left"/>
      <protection locked="true"/>
    </xf>
    <xf numFmtId="0" fontId="886" fillId="5" borderId="4" xfId="0" applyFill="true" applyBorder="true" applyFont="true">
      <alignment horizontal="left"/>
      <protection locked="true"/>
    </xf>
    <xf numFmtId="0" fontId="887" fillId="5" borderId="4" xfId="0" applyFill="true" applyBorder="true" applyFont="true">
      <alignment horizontal="left"/>
      <protection locked="true"/>
    </xf>
    <xf numFmtId="0" fontId="888" fillId="5" borderId="4" xfId="0" applyFill="true" applyBorder="true" applyFont="true">
      <alignment horizontal="left"/>
      <protection locked="true"/>
    </xf>
    <xf numFmtId="0" fontId="889" fillId="5" borderId="4" xfId="0" applyFill="true" applyBorder="true" applyFont="true">
      <alignment horizontal="left"/>
      <protection locked="true"/>
    </xf>
    <xf numFmtId="0" fontId="890" fillId="5" borderId="4" xfId="0" applyFill="true" applyBorder="true" applyFont="true">
      <alignment horizontal="left"/>
      <protection locked="true"/>
    </xf>
    <xf numFmtId="0" fontId="891" fillId="5" borderId="4" xfId="0" applyFill="true" applyBorder="true" applyFont="true">
      <alignment horizontal="left"/>
      <protection locked="true"/>
    </xf>
    <xf numFmtId="0" fontId="892" fillId="5" borderId="4" xfId="0" applyFill="true" applyBorder="true" applyFont="true">
      <alignment horizontal="left"/>
      <protection locked="true"/>
    </xf>
    <xf numFmtId="0" fontId="893" fillId="5" borderId="4" xfId="0" applyFill="true" applyBorder="true" applyFont="true">
      <alignment horizontal="left"/>
      <protection locked="true"/>
    </xf>
    <xf numFmtId="0" fontId="894" fillId="5" borderId="4" xfId="0" applyFill="true" applyBorder="true" applyFont="true">
      <alignment horizontal="left"/>
      <protection locked="true"/>
    </xf>
    <xf numFmtId="0" fontId="895" fillId="5" borderId="4" xfId="0" applyFill="true" applyBorder="true" applyFont="true">
      <alignment horizontal="left"/>
      <protection locked="true"/>
    </xf>
    <xf numFmtId="0" fontId="896" fillId="5" borderId="4" xfId="0" applyFill="true" applyBorder="true" applyFont="true">
      <alignment horizontal="left"/>
      <protection locked="true"/>
    </xf>
    <xf numFmtId="0" fontId="897" fillId="5" borderId="4" xfId="0" applyFill="true" applyBorder="true" applyFont="true">
      <alignment horizontal="left"/>
      <protection locked="true"/>
    </xf>
    <xf numFmtId="0" fontId="898" fillId="5" borderId="4" xfId="0" applyFill="true" applyBorder="true" applyFont="true">
      <alignment horizontal="left"/>
      <protection locked="true"/>
    </xf>
    <xf numFmtId="0" fontId="899" fillId="5" borderId="4" xfId="0" applyFill="true" applyBorder="true" applyFont="true">
      <alignment horizontal="left"/>
      <protection locked="true"/>
    </xf>
    <xf numFmtId="0" fontId="900" fillId="5" borderId="4" xfId="0" applyFill="true" applyBorder="true" applyFont="true">
      <alignment horizontal="left"/>
      <protection locked="true"/>
    </xf>
    <xf numFmtId="0" fontId="901" fillId="5" borderId="4" xfId="0" applyFill="true" applyBorder="true" applyFont="true">
      <alignment horizontal="left"/>
      <protection locked="true"/>
    </xf>
    <xf numFmtId="0" fontId="902" fillId="5" borderId="4" xfId="0" applyFill="true" applyBorder="true" applyFont="true">
      <alignment horizontal="left"/>
      <protection locked="true"/>
    </xf>
    <xf numFmtId="0" fontId="903" fillId="5" borderId="4" xfId="0" applyFill="true" applyBorder="true" applyFont="true">
      <alignment horizontal="left"/>
      <protection locked="true"/>
    </xf>
    <xf numFmtId="0" fontId="904" fillId="5" borderId="4" xfId="0" applyFill="true" applyBorder="true" applyFont="true">
      <alignment horizontal="left"/>
      <protection locked="true"/>
    </xf>
    <xf numFmtId="0" fontId="905" fillId="5" borderId="4" xfId="0" applyFill="true" applyBorder="true" applyFont="true">
      <alignment horizontal="left"/>
      <protection locked="true"/>
    </xf>
    <xf numFmtId="0" fontId="906" fillId="5" borderId="4" xfId="0" applyFill="true" applyBorder="true" applyFont="true">
      <alignment horizontal="left"/>
      <protection locked="true"/>
    </xf>
    <xf numFmtId="0" fontId="907" fillId="5" borderId="4" xfId="0" applyFill="true" applyBorder="true" applyFont="true">
      <alignment horizontal="left"/>
      <protection locked="true"/>
    </xf>
    <xf numFmtId="0" fontId="908" fillId="5" borderId="4" xfId="0" applyFill="true" applyBorder="true" applyFont="true">
      <alignment horizontal="left"/>
      <protection locked="true"/>
    </xf>
    <xf numFmtId="0" fontId="909" fillId="5" borderId="4" xfId="0" applyFill="true" applyBorder="true" applyFont="true">
      <alignment horizontal="left"/>
      <protection locked="true"/>
    </xf>
    <xf numFmtId="0" fontId="910" fillId="5" borderId="4" xfId="0" applyFill="true" applyBorder="true" applyFont="true">
      <alignment horizontal="left"/>
      <protection locked="true"/>
    </xf>
    <xf numFmtId="0" fontId="911" fillId="5" borderId="4" xfId="0" applyFill="true" applyBorder="true" applyFont="true">
      <alignment horizontal="left"/>
      <protection locked="true"/>
    </xf>
    <xf numFmtId="0" fontId="912" fillId="5" borderId="4" xfId="0" applyFill="true" applyBorder="true" applyFont="true">
      <alignment horizontal="left"/>
      <protection locked="true"/>
    </xf>
    <xf numFmtId="0" fontId="913" fillId="5" borderId="4" xfId="0" applyFill="true" applyBorder="true" applyFont="true">
      <alignment horizontal="left"/>
      <protection locked="true"/>
    </xf>
    <xf numFmtId="0" fontId="914" fillId="5" borderId="4" xfId="0" applyFill="true" applyBorder="true" applyFont="true">
      <alignment horizontal="left"/>
      <protection locked="true"/>
    </xf>
    <xf numFmtId="0" fontId="915" fillId="5" borderId="4" xfId="0" applyFill="true" applyBorder="true" applyFont="true">
      <alignment horizontal="left"/>
      <protection locked="true"/>
    </xf>
    <xf numFmtId="0" fontId="916" fillId="5" borderId="4" xfId="0" applyFill="true" applyBorder="true" applyFont="true">
      <alignment horizontal="left"/>
      <protection locked="true"/>
    </xf>
    <xf numFmtId="0" fontId="917" fillId="5" borderId="4" xfId="0" applyFill="true" applyBorder="true" applyFont="true">
      <alignment horizontal="left"/>
      <protection locked="true"/>
    </xf>
    <xf numFmtId="0" fontId="918" fillId="5" borderId="4" xfId="0" applyFill="true" applyBorder="true" applyFont="true">
      <alignment horizontal="left"/>
      <protection locked="true"/>
    </xf>
    <xf numFmtId="0" fontId="919" fillId="0" borderId="4" xfId="0" applyBorder="true" applyFont="true">
      <alignment horizontal="left" vertical="top"/>
      <protection locked="true"/>
    </xf>
    <xf numFmtId="0" fontId="920" fillId="0" borderId="4" xfId="0" applyBorder="true" applyFont="true">
      <alignment horizontal="left" vertical="top" wrapText="true"/>
      <protection locked="true"/>
    </xf>
    <xf numFmtId="4" fontId="921" fillId="3" borderId="4" xfId="0" applyFill="true" applyBorder="true" applyFont="true" applyNumberFormat="true">
      <alignment vertical="top" horizontal="right"/>
      <protection locked="false"/>
    </xf>
    <xf numFmtId="4" fontId="922" fillId="0" borderId="4" xfId="0" applyBorder="true" applyFont="true" applyNumberFormat="true">
      <alignment horizontal="right" vertical="top"/>
      <protection locked="true"/>
    </xf>
    <xf numFmtId="4" fontId="923" fillId="3" borderId="4" xfId="0" applyFill="true" applyBorder="true" applyFont="true" applyNumberFormat="true">
      <alignment vertical="top" horizontal="right"/>
      <protection locked="false"/>
    </xf>
    <xf numFmtId="4" fontId="924" fillId="0" borderId="4" xfId="0" applyBorder="true" applyFont="true" applyNumberFormat="true">
      <alignment horizontal="right" vertical="top"/>
      <protection locked="true"/>
    </xf>
    <xf numFmtId="4" fontId="925" fillId="3" borderId="4" xfId="0" applyFill="true" applyBorder="true" applyFont="true" applyNumberFormat="true">
      <alignment vertical="top" horizontal="right"/>
      <protection locked="false"/>
    </xf>
    <xf numFmtId="4" fontId="926" fillId="0" borderId="4" xfId="0" applyBorder="true" applyFont="true" applyNumberFormat="true">
      <alignment horizontal="right" vertical="top"/>
      <protection locked="true"/>
    </xf>
    <xf numFmtId="4" fontId="927" fillId="3" borderId="4" xfId="0" applyFill="true" applyBorder="true" applyFont="true" applyNumberFormat="true">
      <alignment vertical="top" horizontal="right"/>
      <protection locked="false"/>
    </xf>
    <xf numFmtId="4" fontId="928" fillId="0" borderId="4" xfId="0" applyBorder="true" applyFont="true" applyNumberFormat="true">
      <alignment horizontal="right" vertical="top"/>
      <protection locked="true"/>
    </xf>
    <xf numFmtId="4" fontId="929" fillId="3" borderId="4" xfId="0" applyFill="true" applyBorder="true" applyFont="true" applyNumberFormat="true">
      <alignment vertical="top" horizontal="right"/>
      <protection locked="false"/>
    </xf>
    <xf numFmtId="4" fontId="930" fillId="0" borderId="4" xfId="0" applyBorder="true" applyFont="true" applyNumberFormat="true">
      <alignment horizontal="right" vertical="top"/>
      <protection locked="true"/>
    </xf>
    <xf numFmtId="4" fontId="931" fillId="3" borderId="4" xfId="0" applyFill="true" applyBorder="true" applyFont="true" applyNumberFormat="true">
      <alignment vertical="top" horizontal="right"/>
      <protection locked="false"/>
    </xf>
    <xf numFmtId="4" fontId="932" fillId="0" borderId="4" xfId="0" applyBorder="true" applyFont="true" applyNumberFormat="true">
      <alignment horizontal="right" vertical="top"/>
      <protection locked="true"/>
    </xf>
    <xf numFmtId="4" fontId="933" fillId="3" borderId="4" xfId="0" applyFill="true" applyBorder="true" applyFont="true" applyNumberFormat="true">
      <alignment vertical="top" horizontal="right"/>
      <protection locked="false"/>
    </xf>
    <xf numFmtId="4" fontId="934" fillId="0" borderId="4" xfId="0" applyBorder="true" applyFont="true" applyNumberFormat="true">
      <alignment horizontal="right" vertical="top"/>
      <protection locked="true"/>
    </xf>
    <xf numFmtId="4" fontId="935" fillId="3" borderId="4" xfId="0" applyFill="true" applyBorder="true" applyFont="true" applyNumberFormat="true">
      <alignment vertical="top" horizontal="right"/>
      <protection locked="false"/>
    </xf>
    <xf numFmtId="4" fontId="936" fillId="0" borderId="4" xfId="0" applyBorder="true" applyFont="true" applyNumberFormat="true">
      <alignment horizontal="right" vertical="top"/>
      <protection locked="true"/>
    </xf>
    <xf numFmtId="4" fontId="937" fillId="3" borderId="4" xfId="0" applyFill="true" applyBorder="true" applyFont="true" applyNumberFormat="true">
      <alignment vertical="top" horizontal="right"/>
      <protection locked="false"/>
    </xf>
    <xf numFmtId="4" fontId="938" fillId="0" borderId="4" xfId="0" applyBorder="true" applyFont="true" applyNumberFormat="true">
      <alignment horizontal="right" vertical="top"/>
      <protection locked="true"/>
    </xf>
    <xf numFmtId="4" fontId="939" fillId="3" borderId="4" xfId="0" applyFill="true" applyBorder="true" applyFont="true" applyNumberFormat="true">
      <alignment vertical="top" horizontal="right"/>
      <protection locked="false"/>
    </xf>
    <xf numFmtId="4" fontId="940" fillId="0" borderId="4" xfId="0" applyBorder="true" applyFont="true" applyNumberFormat="true">
      <alignment horizontal="right" vertical="top"/>
      <protection locked="true"/>
    </xf>
    <xf numFmtId="4" fontId="941" fillId="3" borderId="4" xfId="0" applyFill="true" applyBorder="true" applyFont="true" applyNumberFormat="true">
      <alignment vertical="top" horizontal="right"/>
      <protection locked="false"/>
    </xf>
    <xf numFmtId="4" fontId="942" fillId="0" borderId="4" xfId="0" applyBorder="true" applyFont="true" applyNumberFormat="true">
      <alignment horizontal="right" vertical="top"/>
      <protection locked="true"/>
    </xf>
    <xf numFmtId="4" fontId="943" fillId="3" borderId="4" xfId="0" applyFill="true" applyBorder="true" applyFont="true" applyNumberFormat="true">
      <alignment vertical="top" horizontal="right"/>
      <protection locked="false"/>
    </xf>
    <xf numFmtId="4" fontId="944" fillId="0" borderId="4" xfId="0" applyBorder="true" applyFont="true" applyNumberFormat="true">
      <alignment horizontal="right" vertical="top"/>
      <protection locked="true"/>
    </xf>
    <xf numFmtId="4" fontId="945" fillId="3" borderId="4" xfId="0" applyFill="true" applyBorder="true" applyFont="true" applyNumberFormat="true">
      <alignment vertical="top" horizontal="right"/>
      <protection locked="false"/>
    </xf>
    <xf numFmtId="4" fontId="946" fillId="0" borderId="4" xfId="0" applyBorder="true" applyFont="true" applyNumberFormat="true">
      <alignment horizontal="right" vertical="top"/>
      <protection locked="true"/>
    </xf>
    <xf numFmtId="4" fontId="947" fillId="3" borderId="4" xfId="0" applyFill="true" applyBorder="true" applyFont="true" applyNumberFormat="true">
      <alignment vertical="top" horizontal="right"/>
      <protection locked="false"/>
    </xf>
    <xf numFmtId="4" fontId="948" fillId="0" borderId="4" xfId="0" applyBorder="true" applyFont="true" applyNumberFormat="true">
      <alignment horizontal="right" vertical="top"/>
      <protection locked="true"/>
    </xf>
    <xf numFmtId="4" fontId="949" fillId="3" borderId="4" xfId="0" applyFill="true" applyBorder="true" applyFont="true" applyNumberFormat="true">
      <alignment vertical="top" horizontal="right"/>
      <protection locked="false"/>
    </xf>
    <xf numFmtId="4" fontId="950" fillId="0" borderId="4" xfId="0" applyBorder="true" applyFont="true" applyNumberFormat="true">
      <alignment horizontal="right" vertical="top"/>
      <protection locked="true"/>
    </xf>
    <xf numFmtId="4" fontId="951" fillId="3" borderId="4" xfId="0" applyFill="true" applyBorder="true" applyFont="true" applyNumberFormat="true">
      <alignment vertical="top" horizontal="right"/>
      <protection locked="false"/>
    </xf>
    <xf numFmtId="4" fontId="952" fillId="0" borderId="4" xfId="0" applyBorder="true" applyFont="true" applyNumberFormat="true">
      <alignment horizontal="right" vertical="top"/>
      <protection locked="true"/>
    </xf>
    <xf numFmtId="4" fontId="953" fillId="3" borderId="4" xfId="0" applyFill="true" applyBorder="true" applyFont="true" applyNumberFormat="true">
      <alignment vertical="top" horizontal="right"/>
      <protection locked="false"/>
    </xf>
    <xf numFmtId="4" fontId="954" fillId="0" borderId="4" xfId="0" applyBorder="true" applyFont="true" applyNumberFormat="true">
      <alignment horizontal="right" vertical="top"/>
      <protection locked="true"/>
    </xf>
    <xf numFmtId="4" fontId="955" fillId="3" borderId="4" xfId="0" applyFill="true" applyBorder="true" applyFont="true" applyNumberFormat="true">
      <alignment vertical="top" horizontal="right"/>
      <protection locked="false"/>
    </xf>
    <xf numFmtId="4" fontId="956" fillId="0" borderId="4" xfId="0" applyBorder="true" applyFont="true" applyNumberFormat="true">
      <alignment horizontal="right" vertical="top"/>
      <protection locked="true"/>
    </xf>
    <xf numFmtId="4" fontId="957" fillId="3" borderId="4" xfId="0" applyFill="true" applyBorder="true" applyFont="true" applyNumberFormat="true">
      <alignment vertical="top" horizontal="right"/>
      <protection locked="false"/>
    </xf>
    <xf numFmtId="4" fontId="958" fillId="0" borderId="4" xfId="0" applyBorder="true" applyFont="true" applyNumberFormat="true">
      <alignment horizontal="right" vertical="top"/>
      <protection locked="true"/>
    </xf>
    <xf numFmtId="4" fontId="959" fillId="3" borderId="4" xfId="0" applyFill="true" applyBorder="true" applyFont="true" applyNumberFormat="true">
      <alignment vertical="top" horizontal="right"/>
      <protection locked="false"/>
    </xf>
    <xf numFmtId="4" fontId="960" fillId="0" borderId="4" xfId="0" applyBorder="true" applyFont="true" applyNumberFormat="true">
      <alignment horizontal="right" vertical="top"/>
      <protection locked="true"/>
    </xf>
    <xf numFmtId="4" fontId="961" fillId="3" borderId="4" xfId="0" applyFill="true" applyBorder="true" applyFont="true" applyNumberFormat="true">
      <alignment vertical="top" horizontal="right"/>
      <protection locked="false"/>
    </xf>
    <xf numFmtId="4" fontId="962" fillId="0" borderId="4" xfId="0" applyBorder="true" applyFont="true" applyNumberFormat="true">
      <alignment horizontal="right" vertical="top"/>
      <protection locked="true"/>
    </xf>
    <xf numFmtId="4" fontId="963" fillId="3" borderId="4" xfId="0" applyFill="true" applyBorder="true" applyFont="true" applyNumberFormat="true">
      <alignment vertical="top" horizontal="right"/>
      <protection locked="false"/>
    </xf>
    <xf numFmtId="4" fontId="964" fillId="0" borderId="4" xfId="0" applyBorder="true" applyFont="true" applyNumberFormat="true">
      <alignment horizontal="right" vertical="top"/>
      <protection locked="true"/>
    </xf>
    <xf numFmtId="4" fontId="965" fillId="3" borderId="4" xfId="0" applyFill="true" applyBorder="true" applyFont="true" applyNumberFormat="true">
      <alignment vertical="top" horizontal="right"/>
      <protection locked="false"/>
    </xf>
    <xf numFmtId="4" fontId="966" fillId="0" borderId="4" xfId="0" applyBorder="true" applyFont="true" applyNumberFormat="true">
      <alignment horizontal="right" vertical="top"/>
      <protection locked="true"/>
    </xf>
    <xf numFmtId="4" fontId="967" fillId="3" borderId="4" xfId="0" applyFill="true" applyBorder="true" applyFont="true" applyNumberFormat="true">
      <alignment vertical="top" horizontal="right"/>
      <protection locked="false"/>
    </xf>
    <xf numFmtId="4" fontId="968" fillId="0" borderId="4" xfId="0" applyBorder="true" applyFont="true" applyNumberFormat="true">
      <alignment horizontal="right" vertical="top"/>
      <protection locked="true"/>
    </xf>
    <xf numFmtId="4" fontId="969" fillId="3" borderId="4" xfId="0" applyFill="true" applyBorder="true" applyFont="true" applyNumberFormat="true">
      <alignment vertical="top" horizontal="right"/>
      <protection locked="false"/>
    </xf>
    <xf numFmtId="4" fontId="970" fillId="0" borderId="4" xfId="0" applyBorder="true" applyFont="true" applyNumberFormat="true">
      <alignment horizontal="right" vertical="top"/>
      <protection locked="true"/>
    </xf>
    <xf numFmtId="4" fontId="971" fillId="3" borderId="4" xfId="0" applyFill="true" applyBorder="true" applyFont="true" applyNumberFormat="true">
      <alignment vertical="top" horizontal="right"/>
      <protection locked="false"/>
    </xf>
    <xf numFmtId="4" fontId="972" fillId="0" borderId="4" xfId="0" applyBorder="true" applyFont="true" applyNumberFormat="true">
      <alignment horizontal="right" vertical="top"/>
      <protection locked="true"/>
    </xf>
    <xf numFmtId="4" fontId="973" fillId="3" borderId="4" xfId="0" applyFill="true" applyBorder="true" applyFont="true" applyNumberFormat="true">
      <alignment vertical="top" horizontal="right"/>
      <protection locked="false"/>
    </xf>
    <xf numFmtId="4" fontId="974" fillId="0" borderId="4" xfId="0" applyBorder="true" applyFont="true" applyNumberFormat="true">
      <alignment horizontal="right" vertical="top"/>
      <protection locked="true"/>
    </xf>
    <xf numFmtId="4" fontId="975" fillId="3" borderId="4" xfId="0" applyFill="true" applyBorder="true" applyFont="true" applyNumberFormat="true">
      <alignment vertical="top" horizontal="right"/>
      <protection locked="false"/>
    </xf>
    <xf numFmtId="4" fontId="976" fillId="0" borderId="4" xfId="0" applyBorder="true" applyFont="true" applyNumberFormat="true">
      <alignment horizontal="right" vertical="top"/>
      <protection locked="true"/>
    </xf>
    <xf numFmtId="4" fontId="977" fillId="3" borderId="4" xfId="0" applyFill="true" applyBorder="true" applyFont="true" applyNumberFormat="true">
      <alignment vertical="top" horizontal="right"/>
      <protection locked="false"/>
    </xf>
    <xf numFmtId="4" fontId="978" fillId="0" borderId="4" xfId="0" applyBorder="true" applyFont="true" applyNumberFormat="true">
      <alignment horizontal="right" vertical="top"/>
      <protection locked="true"/>
    </xf>
    <xf numFmtId="4" fontId="979" fillId="3" borderId="4" xfId="0" applyFill="true" applyBorder="true" applyFont="true" applyNumberFormat="true">
      <alignment vertical="top" horizontal="right"/>
      <protection locked="false"/>
    </xf>
    <xf numFmtId="4" fontId="980" fillId="0" borderId="4" xfId="0" applyBorder="true" applyFont="true" applyNumberFormat="true">
      <alignment horizontal="right" vertical="top"/>
      <protection locked="true"/>
    </xf>
    <xf numFmtId="4" fontId="981" fillId="3" borderId="4" xfId="0" applyFill="true" applyBorder="true" applyFont="true" applyNumberFormat="true">
      <alignment vertical="top" horizontal="right"/>
      <protection locked="false"/>
    </xf>
    <xf numFmtId="4" fontId="982" fillId="0" borderId="4" xfId="0" applyBorder="true" applyFont="true" applyNumberFormat="true">
      <alignment horizontal="right" vertical="top"/>
      <protection locked="true"/>
    </xf>
    <xf numFmtId="4" fontId="983" fillId="3" borderId="4" xfId="0" applyFill="true" applyBorder="true" applyFont="true" applyNumberFormat="true">
      <alignment vertical="top" horizontal="right"/>
      <protection locked="false"/>
    </xf>
    <xf numFmtId="4" fontId="984" fillId="0" borderId="4" xfId="0" applyBorder="true" applyFont="true" applyNumberFormat="true">
      <alignment horizontal="right" vertical="top"/>
      <protection locked="true"/>
    </xf>
    <xf numFmtId="4" fontId="985" fillId="3" borderId="4" xfId="0" applyFill="true" applyBorder="true" applyFont="true" applyNumberFormat="true">
      <alignment vertical="top" horizontal="right"/>
      <protection locked="false"/>
    </xf>
    <xf numFmtId="4" fontId="986" fillId="0" borderId="4" xfId="0" applyBorder="true" applyFont="true" applyNumberFormat="true">
      <alignment horizontal="right" vertical="top"/>
      <protection locked="true"/>
    </xf>
    <xf numFmtId="4" fontId="987" fillId="3" borderId="4" xfId="0" applyFill="true" applyBorder="true" applyFont="true" applyNumberFormat="true">
      <alignment vertical="top" horizontal="right"/>
      <protection locked="false"/>
    </xf>
    <xf numFmtId="4" fontId="988" fillId="0" borderId="4" xfId="0" applyBorder="true" applyFont="true" applyNumberFormat="true">
      <alignment horizontal="right" vertical="top"/>
      <protection locked="true"/>
    </xf>
    <xf numFmtId="4" fontId="989" fillId="3" borderId="4" xfId="0" applyFill="true" applyBorder="true" applyFont="true" applyNumberFormat="true">
      <alignment vertical="top" horizontal="right"/>
      <protection locked="false"/>
    </xf>
    <xf numFmtId="4" fontId="990" fillId="0" borderId="4" xfId="0" applyBorder="true" applyFont="true" applyNumberFormat="true">
      <alignment horizontal="right" vertical="top"/>
      <protection locked="true"/>
    </xf>
    <xf numFmtId="4" fontId="991" fillId="3" borderId="4" xfId="0" applyFill="true" applyBorder="true" applyFont="true" applyNumberFormat="true">
      <alignment vertical="top" horizontal="right"/>
      <protection locked="false"/>
    </xf>
    <xf numFmtId="4" fontId="992" fillId="0" borderId="4" xfId="0" applyBorder="true" applyFont="true" applyNumberFormat="true">
      <alignment horizontal="right" vertical="top"/>
      <protection locked="true"/>
    </xf>
    <xf numFmtId="4" fontId="993" fillId="3" borderId="4" xfId="0" applyFill="true" applyBorder="true" applyFont="true" applyNumberFormat="true">
      <alignment vertical="top" horizontal="right"/>
      <protection locked="false"/>
    </xf>
    <xf numFmtId="4" fontId="994" fillId="0" borderId="4" xfId="0" applyBorder="true" applyFont="true" applyNumberFormat="true">
      <alignment horizontal="right" vertical="top"/>
      <protection locked="true"/>
    </xf>
    <xf numFmtId="4" fontId="995" fillId="3" borderId="4" xfId="0" applyFill="true" applyBorder="true" applyFont="true" applyNumberFormat="true">
      <alignment vertical="top" horizontal="right"/>
      <protection locked="false"/>
    </xf>
    <xf numFmtId="4" fontId="996" fillId="0" borderId="4" xfId="0" applyBorder="true" applyFont="true" applyNumberFormat="true">
      <alignment horizontal="right" vertical="top"/>
      <protection locked="true"/>
    </xf>
    <xf numFmtId="4" fontId="997" fillId="3" borderId="4" xfId="0" applyFill="true" applyBorder="true" applyFont="true" applyNumberFormat="true">
      <alignment vertical="top" horizontal="right"/>
      <protection locked="false"/>
    </xf>
    <xf numFmtId="4" fontId="998" fillId="0" borderId="4" xfId="0" applyBorder="true" applyFont="true" applyNumberFormat="true">
      <alignment horizontal="right" vertical="top"/>
      <protection locked="true"/>
    </xf>
    <xf numFmtId="4" fontId="999" fillId="3" borderId="4" xfId="0" applyFill="true" applyBorder="true" applyFont="true" applyNumberFormat="true">
      <alignment vertical="top" horizontal="right"/>
      <protection locked="false"/>
    </xf>
    <xf numFmtId="4" fontId="1000" fillId="0" borderId="4" xfId="0" applyBorder="true" applyFont="true" applyNumberFormat="true">
      <alignment horizontal="right" vertical="top"/>
      <protection locked="true"/>
    </xf>
    <xf numFmtId="4" fontId="1001" fillId="3" borderId="4" xfId="0" applyFill="true" applyBorder="true" applyFont="true" applyNumberFormat="true">
      <alignment vertical="top" horizontal="right"/>
      <protection locked="false"/>
    </xf>
    <xf numFmtId="4" fontId="1002" fillId="0" borderId="4" xfId="0" applyBorder="true" applyFont="true" applyNumberFormat="true">
      <alignment horizontal="right" vertical="top"/>
      <protection locked="true"/>
    </xf>
    <xf numFmtId="4" fontId="1003" fillId="3" borderId="4" xfId="0" applyFill="true" applyBorder="true" applyFont="true" applyNumberFormat="true">
      <alignment vertical="top" horizontal="right"/>
      <protection locked="false"/>
    </xf>
    <xf numFmtId="4" fontId="1004" fillId="0" borderId="4" xfId="0" applyBorder="true" applyFont="true" applyNumberFormat="true">
      <alignment horizontal="right" vertical="top"/>
      <protection locked="true"/>
    </xf>
    <xf numFmtId="4" fontId="1005" fillId="3" borderId="4" xfId="0" applyFill="true" applyBorder="true" applyFont="true" applyNumberFormat="true">
      <alignment vertical="top" horizontal="right"/>
      <protection locked="false"/>
    </xf>
    <xf numFmtId="4" fontId="1006" fillId="0" borderId="4" xfId="0" applyBorder="true" applyFont="true" applyNumberFormat="true">
      <alignment horizontal="right" vertical="top"/>
      <protection locked="true"/>
    </xf>
    <xf numFmtId="4" fontId="1007" fillId="3" borderId="4" xfId="0" applyFill="true" applyBorder="true" applyFont="true" applyNumberFormat="true">
      <alignment vertical="top" horizontal="right"/>
      <protection locked="false"/>
    </xf>
    <xf numFmtId="4" fontId="1008" fillId="0" borderId="4" xfId="0" applyBorder="true" applyFont="true" applyNumberFormat="true">
      <alignment horizontal="right" vertical="top"/>
      <protection locked="true"/>
    </xf>
    <xf numFmtId="4" fontId="1009" fillId="3" borderId="4" xfId="0" applyFill="true" applyBorder="true" applyFont="true" applyNumberFormat="true">
      <alignment vertical="top" horizontal="right"/>
      <protection locked="false"/>
    </xf>
    <xf numFmtId="4" fontId="1010" fillId="0" borderId="4" xfId="0" applyBorder="true" applyFont="true" applyNumberFormat="true">
      <alignment horizontal="right" vertical="top"/>
      <protection locked="true"/>
    </xf>
    <xf numFmtId="4" fontId="1011" fillId="3" borderId="4" xfId="0" applyFill="true" applyBorder="true" applyFont="true" applyNumberFormat="true">
      <alignment vertical="top" horizontal="right"/>
      <protection locked="false"/>
    </xf>
    <xf numFmtId="4" fontId="1012" fillId="0" borderId="4" xfId="0" applyBorder="true" applyFont="true" applyNumberFormat="true">
      <alignment horizontal="right" vertical="top"/>
      <protection locked="true"/>
    </xf>
    <xf numFmtId="4" fontId="1013" fillId="3" borderId="4" xfId="0" applyFill="true" applyBorder="true" applyFont="true" applyNumberFormat="true">
      <alignment vertical="top" horizontal="right"/>
      <protection locked="false"/>
    </xf>
    <xf numFmtId="4" fontId="1014" fillId="0" borderId="4" xfId="0" applyBorder="true" applyFont="true" applyNumberFormat="true">
      <alignment horizontal="right" vertical="top"/>
      <protection locked="true"/>
    </xf>
    <xf numFmtId="4" fontId="1015" fillId="3" borderId="4" xfId="0" applyFill="true" applyBorder="true" applyFont="true" applyNumberFormat="true">
      <alignment vertical="top" horizontal="right"/>
      <protection locked="false"/>
    </xf>
    <xf numFmtId="4" fontId="1016" fillId="0" borderId="4" xfId="0" applyBorder="true" applyFont="true" applyNumberFormat="true">
      <alignment horizontal="right" vertical="top"/>
      <protection locked="true"/>
    </xf>
    <xf numFmtId="4" fontId="1017" fillId="3" borderId="4" xfId="0" applyFill="true" applyBorder="true" applyFont="true" applyNumberFormat="true">
      <alignment vertical="top" horizontal="right"/>
      <protection locked="false"/>
    </xf>
    <xf numFmtId="4" fontId="1018" fillId="0" borderId="4" xfId="0" applyBorder="true" applyFont="true" applyNumberFormat="true">
      <alignment horizontal="right" vertical="top"/>
      <protection locked="true"/>
    </xf>
    <xf numFmtId="4" fontId="1019" fillId="3" borderId="4" xfId="0" applyFill="true" applyBorder="true" applyFont="true" applyNumberFormat="true">
      <alignment vertical="top" horizontal="right"/>
      <protection locked="false"/>
    </xf>
    <xf numFmtId="4" fontId="1020" fillId="0" borderId="4" xfId="0" applyBorder="true" applyFont="true" applyNumberFormat="true">
      <alignment horizontal="right" vertical="top"/>
      <protection locked="true"/>
    </xf>
    <xf numFmtId="4" fontId="1021" fillId="3" borderId="4" xfId="0" applyFill="true" applyBorder="true" applyFont="true" applyNumberFormat="true">
      <alignment vertical="top" horizontal="right"/>
      <protection locked="false"/>
    </xf>
    <xf numFmtId="4" fontId="1022" fillId="0" borderId="4" xfId="0" applyBorder="true" applyFont="true" applyNumberFormat="true">
      <alignment horizontal="right" vertical="top"/>
      <protection locked="true"/>
    </xf>
    <xf numFmtId="4" fontId="1023" fillId="3" borderId="4" xfId="0" applyFill="true" applyBorder="true" applyFont="true" applyNumberFormat="true">
      <alignment vertical="top" horizontal="right"/>
      <protection locked="false"/>
    </xf>
    <xf numFmtId="4" fontId="1024" fillId="0" borderId="4" xfId="0" applyBorder="true" applyFont="true" applyNumberFormat="true">
      <alignment horizontal="right" vertical="top"/>
      <protection locked="true"/>
    </xf>
    <xf numFmtId="4" fontId="1025" fillId="3" borderId="4" xfId="0" applyFill="true" applyBorder="true" applyFont="true" applyNumberFormat="true">
      <alignment vertical="top" horizontal="right"/>
      <protection locked="false"/>
    </xf>
    <xf numFmtId="4" fontId="1026" fillId="0" borderId="4" xfId="0" applyBorder="true" applyFont="true" applyNumberFormat="true">
      <alignment horizontal="right" vertical="top"/>
      <protection locked="true"/>
    </xf>
    <xf numFmtId="4" fontId="1027" fillId="3" borderId="4" xfId="0" applyFill="true" applyBorder="true" applyFont="true" applyNumberFormat="true">
      <alignment vertical="top" horizontal="right"/>
      <protection locked="false"/>
    </xf>
    <xf numFmtId="4" fontId="1028" fillId="0" borderId="4" xfId="0" applyBorder="true" applyFont="true" applyNumberFormat="true">
      <alignment horizontal="right" vertical="top"/>
      <protection locked="true"/>
    </xf>
    <xf numFmtId="4" fontId="1029" fillId="3" borderId="4" xfId="0" applyFill="true" applyBorder="true" applyFont="true" applyNumberFormat="true">
      <alignment vertical="top" horizontal="right"/>
      <protection locked="false"/>
    </xf>
    <xf numFmtId="4" fontId="1030" fillId="0" borderId="4" xfId="0" applyBorder="true" applyFont="true" applyNumberFormat="true">
      <alignment horizontal="right" vertical="top"/>
      <protection locked="true"/>
    </xf>
    <xf numFmtId="4" fontId="1031" fillId="3" borderId="4" xfId="0" applyFill="true" applyBorder="true" applyFont="true" applyNumberFormat="true">
      <alignment vertical="top" horizontal="right"/>
      <protection locked="false"/>
    </xf>
    <xf numFmtId="4" fontId="1032" fillId="0" borderId="4" xfId="0" applyBorder="true" applyFont="true" applyNumberFormat="true">
      <alignment horizontal="right" vertical="top"/>
      <protection locked="true"/>
    </xf>
    <xf numFmtId="4" fontId="1033" fillId="3" borderId="4" xfId="0" applyFill="true" applyBorder="true" applyFont="true" applyNumberFormat="true">
      <alignment vertical="top" horizontal="right"/>
      <protection locked="false"/>
    </xf>
    <xf numFmtId="4" fontId="1034" fillId="0" borderId="4" xfId="0" applyBorder="true" applyFont="true" applyNumberFormat="true">
      <alignment horizontal="right" vertical="top"/>
      <protection locked="true"/>
    </xf>
    <xf numFmtId="4" fontId="1035" fillId="3" borderId="4" xfId="0" applyFill="true" applyBorder="true" applyFont="true" applyNumberFormat="true">
      <alignment vertical="top" horizontal="right"/>
      <protection locked="false"/>
    </xf>
    <xf numFmtId="4" fontId="1036" fillId="0" borderId="4" xfId="0" applyBorder="true" applyFont="true" applyNumberFormat="true">
      <alignment horizontal="right" vertical="top"/>
      <protection locked="true"/>
    </xf>
    <xf numFmtId="4" fontId="1037" fillId="3" borderId="4" xfId="0" applyFill="true" applyBorder="true" applyFont="true" applyNumberFormat="true">
      <alignment vertical="top" horizontal="right"/>
      <protection locked="false"/>
    </xf>
    <xf numFmtId="4" fontId="1038" fillId="0" borderId="4" xfId="0" applyBorder="true" applyFont="true" applyNumberFormat="true">
      <alignment horizontal="right" vertical="top"/>
      <protection locked="true"/>
    </xf>
    <xf numFmtId="4" fontId="1039" fillId="3" borderId="4" xfId="0" applyFill="true" applyBorder="true" applyFont="true" applyNumberFormat="true">
      <alignment vertical="top" horizontal="right"/>
      <protection locked="false"/>
    </xf>
    <xf numFmtId="4" fontId="1040" fillId="0" borderId="4" xfId="0" applyBorder="true" applyFont="true" applyNumberFormat="true">
      <alignment horizontal="right" vertical="top"/>
      <protection locked="true"/>
    </xf>
    <xf numFmtId="4" fontId="1041" fillId="5" borderId="4" xfId="0" applyFill="true" applyBorder="true" applyFont="true" applyNumberFormat="true">
      <alignment horizontal="right" vertical="top"/>
      <protection locked="true"/>
    </xf>
    <xf numFmtId="4" fontId="1042" fillId="5" borderId="4" xfId="0" applyFill="true" applyBorder="true" applyFont="true" applyNumberFormat="true">
      <alignment horizontal="right" vertical="top"/>
      <protection locked="true"/>
    </xf>
    <xf numFmtId="0" fontId="1043" fillId="5" borderId="4" xfId="0" applyFill="true" applyBorder="true" applyFont="true">
      <alignment horizontal="left"/>
      <protection locked="true"/>
    </xf>
    <xf numFmtId="0" fontId="1044" fillId="5" borderId="4" xfId="0" applyFill="true" applyBorder="true" applyFont="true">
      <alignment horizontal="left"/>
      <protection locked="true"/>
    </xf>
    <xf numFmtId="4" fontId="1045" fillId="5" borderId="4" xfId="0" applyFill="true" applyBorder="true" applyFont="true" applyNumberFormat="true">
      <alignment horizontal="right"/>
      <protection locked="true"/>
    </xf>
    <xf numFmtId="4" fontId="1046" fillId="5" borderId="4" xfId="0" applyFill="true" applyBorder="true" applyFont="true" applyNumberFormat="true">
      <alignment horizontal="right"/>
      <protection locked="true"/>
    </xf>
    <xf numFmtId="0" fontId="1047" fillId="5" borderId="4" xfId="0" applyFill="true" applyBorder="true" applyFont="true">
      <alignment horizontal="left"/>
      <protection locked="true"/>
    </xf>
    <xf numFmtId="4" fontId="1048" fillId="5" borderId="4" xfId="0" applyFill="true" applyBorder="true" applyFont="true" applyNumberFormat="true">
      <alignment horizontal="right"/>
      <protection locked="true"/>
    </xf>
    <xf numFmtId="0" fontId="1049" fillId="5" borderId="4" xfId="0" applyFill="true" applyBorder="true" applyFont="true">
      <alignment horizontal="left"/>
      <protection locked="true"/>
    </xf>
    <xf numFmtId="4" fontId="1050" fillId="5" borderId="4" xfId="0" applyFill="true" applyBorder="true" applyFont="true" applyNumberFormat="true">
      <alignment horizontal="right"/>
      <protection locked="true"/>
    </xf>
    <xf numFmtId="0" fontId="1051" fillId="5" borderId="4" xfId="0" applyFill="true" applyBorder="true" applyFont="true">
      <alignment horizontal="left"/>
      <protection locked="true"/>
    </xf>
    <xf numFmtId="4" fontId="1052" fillId="5" borderId="4" xfId="0" applyFill="true" applyBorder="true" applyFont="true" applyNumberFormat="true">
      <alignment horizontal="right"/>
      <protection locked="true"/>
    </xf>
    <xf numFmtId="0" fontId="1053" fillId="5" borderId="4" xfId="0" applyFill="true" applyBorder="true" applyFont="true">
      <alignment horizontal="left"/>
      <protection locked="true"/>
    </xf>
    <xf numFmtId="4" fontId="1054" fillId="5" borderId="4" xfId="0" applyFill="true" applyBorder="true" applyFont="true" applyNumberFormat="true">
      <alignment horizontal="right"/>
      <protection locked="true"/>
    </xf>
    <xf numFmtId="0" fontId="1055" fillId="5" borderId="4" xfId="0" applyFill="true" applyBorder="true" applyFont="true">
      <alignment horizontal="left"/>
      <protection locked="true"/>
    </xf>
    <xf numFmtId="4" fontId="1056" fillId="5" borderId="4" xfId="0" applyFill="true" applyBorder="true" applyFont="true" applyNumberFormat="true">
      <alignment horizontal="right"/>
      <protection locked="true"/>
    </xf>
    <xf numFmtId="0" fontId="1057" fillId="5" borderId="4" xfId="0" applyFill="true" applyBorder="true" applyFont="true">
      <alignment horizontal="left"/>
      <protection locked="true"/>
    </xf>
    <xf numFmtId="4" fontId="1058" fillId="5" borderId="4" xfId="0" applyFill="true" applyBorder="true" applyFont="true" applyNumberFormat="true">
      <alignment horizontal="right"/>
      <protection locked="true"/>
    </xf>
    <xf numFmtId="0" fontId="1059" fillId="5" borderId="4" xfId="0" applyFill="true" applyBorder="true" applyFont="true">
      <alignment horizontal="left"/>
      <protection locked="true"/>
    </xf>
    <xf numFmtId="4" fontId="1060" fillId="5" borderId="4" xfId="0" applyFill="true" applyBorder="true" applyFont="true" applyNumberFormat="true">
      <alignment horizontal="right"/>
      <protection locked="true"/>
    </xf>
    <xf numFmtId="0" fontId="1061" fillId="5" borderId="4" xfId="0" applyFill="true" applyBorder="true" applyFont="true">
      <alignment horizontal="left"/>
      <protection locked="true"/>
    </xf>
    <xf numFmtId="4" fontId="1062" fillId="5" borderId="4" xfId="0" applyFill="true" applyBorder="true" applyFont="true" applyNumberFormat="true">
      <alignment horizontal="right"/>
      <protection locked="true"/>
    </xf>
    <xf numFmtId="0" fontId="1063" fillId="5" borderId="4" xfId="0" applyFill="true" applyBorder="true" applyFont="true">
      <alignment horizontal="left"/>
      <protection locked="true"/>
    </xf>
    <xf numFmtId="4" fontId="1064" fillId="5" borderId="4" xfId="0" applyFill="true" applyBorder="true" applyFont="true" applyNumberFormat="true">
      <alignment horizontal="right"/>
      <protection locked="true"/>
    </xf>
    <xf numFmtId="0" fontId="1065" fillId="5" borderId="4" xfId="0" applyFill="true" applyBorder="true" applyFont="true">
      <alignment horizontal="left"/>
      <protection locked="true"/>
    </xf>
    <xf numFmtId="4" fontId="1066" fillId="5" borderId="4" xfId="0" applyFill="true" applyBorder="true" applyFont="true" applyNumberFormat="true">
      <alignment horizontal="right"/>
      <protection locked="true"/>
    </xf>
    <xf numFmtId="0" fontId="1067" fillId="5" borderId="4" xfId="0" applyFill="true" applyBorder="true" applyFont="true">
      <alignment horizontal="left"/>
      <protection locked="true"/>
    </xf>
    <xf numFmtId="4" fontId="1068" fillId="5" borderId="4" xfId="0" applyFill="true" applyBorder="true" applyFont="true" applyNumberFormat="true">
      <alignment horizontal="right"/>
      <protection locked="true"/>
    </xf>
    <xf numFmtId="0" fontId="1069" fillId="5" borderId="4" xfId="0" applyFill="true" applyBorder="true" applyFont="true">
      <alignment horizontal="left"/>
      <protection locked="true"/>
    </xf>
    <xf numFmtId="4" fontId="1070" fillId="5" borderId="4" xfId="0" applyFill="true" applyBorder="true" applyFont="true" applyNumberFormat="true">
      <alignment horizontal="right"/>
      <protection locked="true"/>
    </xf>
    <xf numFmtId="0" fontId="1071" fillId="5" borderId="4" xfId="0" applyFill="true" applyBorder="true" applyFont="true">
      <alignment horizontal="left"/>
      <protection locked="true"/>
    </xf>
    <xf numFmtId="4" fontId="1072" fillId="5" borderId="4" xfId="0" applyFill="true" applyBorder="true" applyFont="true" applyNumberFormat="true">
      <alignment horizontal="right"/>
      <protection locked="true"/>
    </xf>
    <xf numFmtId="0" fontId="1073" fillId="5" borderId="4" xfId="0" applyFill="true" applyBorder="true" applyFont="true">
      <alignment horizontal="left"/>
      <protection locked="true"/>
    </xf>
    <xf numFmtId="4" fontId="1074" fillId="5" borderId="4" xfId="0" applyFill="true" applyBorder="true" applyFont="true" applyNumberFormat="true">
      <alignment horizontal="right"/>
      <protection locked="true"/>
    </xf>
    <xf numFmtId="0" fontId="1075" fillId="5" borderId="4" xfId="0" applyFill="true" applyBorder="true" applyFont="true">
      <alignment horizontal="left"/>
      <protection locked="true"/>
    </xf>
    <xf numFmtId="4" fontId="1076" fillId="5" borderId="4" xfId="0" applyFill="true" applyBorder="true" applyFont="true" applyNumberFormat="true">
      <alignment horizontal="right"/>
      <protection locked="true"/>
    </xf>
    <xf numFmtId="0" fontId="1077" fillId="5" borderId="4" xfId="0" applyFill="true" applyBorder="true" applyFont="true">
      <alignment horizontal="left"/>
      <protection locked="true"/>
    </xf>
    <xf numFmtId="4" fontId="1078" fillId="5" borderId="4" xfId="0" applyFill="true" applyBorder="true" applyFont="true" applyNumberFormat="true">
      <alignment horizontal="right"/>
      <protection locked="true"/>
    </xf>
    <xf numFmtId="0" fontId="1079" fillId="5" borderId="4" xfId="0" applyFill="true" applyBorder="true" applyFont="true">
      <alignment horizontal="left"/>
      <protection locked="true"/>
    </xf>
    <xf numFmtId="4" fontId="1080" fillId="5" borderId="4" xfId="0" applyFill="true" applyBorder="true" applyFont="true" applyNumberFormat="true">
      <alignment horizontal="right"/>
      <protection locked="true"/>
    </xf>
    <xf numFmtId="0" fontId="1081" fillId="5" borderId="4" xfId="0" applyFill="true" applyBorder="true" applyFont="true">
      <alignment horizontal="left"/>
      <protection locked="true"/>
    </xf>
    <xf numFmtId="4" fontId="1082" fillId="5" borderId="4" xfId="0" applyFill="true" applyBorder="true" applyFont="true" applyNumberFormat="true">
      <alignment horizontal="right"/>
      <protection locked="true"/>
    </xf>
    <xf numFmtId="0" fontId="1083" fillId="5" borderId="4" xfId="0" applyFill="true" applyBorder="true" applyFont="true">
      <alignment horizontal="left"/>
      <protection locked="true"/>
    </xf>
    <xf numFmtId="4" fontId="1084" fillId="5" borderId="4" xfId="0" applyFill="true" applyBorder="true" applyFont="true" applyNumberFormat="true">
      <alignment horizontal="right"/>
      <protection locked="true"/>
    </xf>
    <xf numFmtId="0" fontId="1085" fillId="5" borderId="4" xfId="0" applyFill="true" applyBorder="true" applyFont="true">
      <alignment horizontal="left"/>
      <protection locked="true"/>
    </xf>
    <xf numFmtId="4" fontId="1086" fillId="5" borderId="4" xfId="0" applyFill="true" applyBorder="true" applyFont="true" applyNumberFormat="true">
      <alignment horizontal="right"/>
      <protection locked="true"/>
    </xf>
    <xf numFmtId="0" fontId="1087" fillId="5" borderId="4" xfId="0" applyFill="true" applyBorder="true" applyFont="true">
      <alignment horizontal="left"/>
      <protection locked="true"/>
    </xf>
    <xf numFmtId="4" fontId="1088" fillId="5" borderId="4" xfId="0" applyFill="true" applyBorder="true" applyFont="true" applyNumberFormat="true">
      <alignment horizontal="right"/>
      <protection locked="true"/>
    </xf>
    <xf numFmtId="0" fontId="1089" fillId="5" borderId="4" xfId="0" applyFill="true" applyBorder="true" applyFont="true">
      <alignment horizontal="left"/>
      <protection locked="true"/>
    </xf>
    <xf numFmtId="4" fontId="1090" fillId="5" borderId="4" xfId="0" applyFill="true" applyBorder="true" applyFont="true" applyNumberFormat="true">
      <alignment horizontal="right"/>
      <protection locked="true"/>
    </xf>
    <xf numFmtId="0" fontId="1091" fillId="5" borderId="4" xfId="0" applyFill="true" applyBorder="true" applyFont="true">
      <alignment horizontal="left"/>
      <protection locked="true"/>
    </xf>
    <xf numFmtId="4" fontId="1092" fillId="5" borderId="4" xfId="0" applyFill="true" applyBorder="true" applyFont="true" applyNumberFormat="true">
      <alignment horizontal="right"/>
      <protection locked="true"/>
    </xf>
    <xf numFmtId="0" fontId="1093" fillId="5" borderId="4" xfId="0" applyFill="true" applyBorder="true" applyFont="true">
      <alignment horizontal="left"/>
      <protection locked="true"/>
    </xf>
    <xf numFmtId="4" fontId="1094" fillId="5" borderId="4" xfId="0" applyFill="true" applyBorder="true" applyFont="true" applyNumberFormat="true">
      <alignment horizontal="right"/>
      <protection locked="true"/>
    </xf>
    <xf numFmtId="0" fontId="1095" fillId="5" borderId="4" xfId="0" applyFill="true" applyBorder="true" applyFont="true">
      <alignment horizontal="left"/>
      <protection locked="true"/>
    </xf>
    <xf numFmtId="4" fontId="1096" fillId="5" borderId="4" xfId="0" applyFill="true" applyBorder="true" applyFont="true" applyNumberFormat="true">
      <alignment horizontal="right"/>
      <protection locked="true"/>
    </xf>
    <xf numFmtId="0" fontId="1097" fillId="5" borderId="4" xfId="0" applyFill="true" applyBorder="true" applyFont="true">
      <alignment horizontal="left"/>
      <protection locked="true"/>
    </xf>
    <xf numFmtId="4" fontId="1098" fillId="5" borderId="4" xfId="0" applyFill="true" applyBorder="true" applyFont="true" applyNumberFormat="true">
      <alignment horizontal="right"/>
      <protection locked="true"/>
    </xf>
    <xf numFmtId="0" fontId="1099" fillId="5" borderId="4" xfId="0" applyFill="true" applyBorder="true" applyFont="true">
      <alignment horizontal="left"/>
      <protection locked="true"/>
    </xf>
    <xf numFmtId="4" fontId="1100" fillId="5" borderId="4" xfId="0" applyFill="true" applyBorder="true" applyFont="true" applyNumberFormat="true">
      <alignment horizontal="right"/>
      <protection locked="true"/>
    </xf>
    <xf numFmtId="0" fontId="1101" fillId="5" borderId="4" xfId="0" applyFill="true" applyBorder="true" applyFont="true">
      <alignment horizontal="left"/>
      <protection locked="true"/>
    </xf>
    <xf numFmtId="4" fontId="1102" fillId="5" borderId="4" xfId="0" applyFill="true" applyBorder="true" applyFont="true" applyNumberFormat="true">
      <alignment horizontal="right"/>
      <protection locked="true"/>
    </xf>
    <xf numFmtId="0" fontId="1103" fillId="5" borderId="4" xfId="0" applyFill="true" applyBorder="true" applyFont="true">
      <alignment horizontal="left"/>
      <protection locked="true"/>
    </xf>
    <xf numFmtId="4" fontId="1104" fillId="5" borderId="4" xfId="0" applyFill="true" applyBorder="true" applyFont="true" applyNumberFormat="true">
      <alignment horizontal="right"/>
      <protection locked="true"/>
    </xf>
    <xf numFmtId="0" fontId="1105" fillId="5" borderId="4" xfId="0" applyFill="true" applyBorder="true" applyFont="true">
      <alignment horizontal="left"/>
      <protection locked="true"/>
    </xf>
    <xf numFmtId="4" fontId="1106" fillId="5" borderId="4" xfId="0" applyFill="true" applyBorder="true" applyFont="true" applyNumberFormat="true">
      <alignment horizontal="right"/>
      <protection locked="true"/>
    </xf>
    <xf numFmtId="0" fontId="1107" fillId="5" borderId="4" xfId="0" applyFill="true" applyBorder="true" applyFont="true">
      <alignment horizontal="left"/>
      <protection locked="true"/>
    </xf>
    <xf numFmtId="4" fontId="1108" fillId="5" borderId="4" xfId="0" applyFill="true" applyBorder="true" applyFont="true" applyNumberFormat="true">
      <alignment horizontal="right"/>
      <protection locked="true"/>
    </xf>
    <xf numFmtId="0" fontId="1109" fillId="5" borderId="4" xfId="0" applyFill="true" applyBorder="true" applyFont="true">
      <alignment horizontal="left"/>
      <protection locked="true"/>
    </xf>
    <xf numFmtId="4" fontId="1110" fillId="5" borderId="4" xfId="0" applyFill="true" applyBorder="true" applyFont="true" applyNumberFormat="true">
      <alignment horizontal="right"/>
      <protection locked="true"/>
    </xf>
    <xf numFmtId="0" fontId="1111" fillId="5" borderId="4" xfId="0" applyFill="true" applyBorder="true" applyFont="true">
      <alignment horizontal="left"/>
      <protection locked="true"/>
    </xf>
    <xf numFmtId="4" fontId="1112" fillId="5" borderId="4" xfId="0" applyFill="true" applyBorder="true" applyFont="true" applyNumberFormat="true">
      <alignment horizontal="right"/>
      <protection locked="true"/>
    </xf>
    <xf numFmtId="0" fontId="1113" fillId="5" borderId="4" xfId="0" applyFill="true" applyBorder="true" applyFont="true">
      <alignment horizontal="left"/>
      <protection locked="true"/>
    </xf>
    <xf numFmtId="4" fontId="1114" fillId="5" borderId="4" xfId="0" applyFill="true" applyBorder="true" applyFont="true" applyNumberFormat="true">
      <alignment horizontal="right"/>
      <protection locked="true"/>
    </xf>
    <xf numFmtId="0" fontId="1115" fillId="5" borderId="4" xfId="0" applyFill="true" applyBorder="true" applyFont="true">
      <alignment horizontal="left"/>
      <protection locked="true"/>
    </xf>
    <xf numFmtId="4" fontId="1116" fillId="5" borderId="4" xfId="0" applyFill="true" applyBorder="true" applyFont="true" applyNumberFormat="true">
      <alignment horizontal="right"/>
      <protection locked="true"/>
    </xf>
    <xf numFmtId="0" fontId="1117" fillId="5" borderId="4" xfId="0" applyFill="true" applyBorder="true" applyFont="true">
      <alignment horizontal="left"/>
      <protection locked="true"/>
    </xf>
    <xf numFmtId="4" fontId="1118" fillId="5" borderId="4" xfId="0" applyFill="true" applyBorder="true" applyFont="true" applyNumberFormat="true">
      <alignment horizontal="right"/>
      <protection locked="true"/>
    </xf>
    <xf numFmtId="0" fontId="1119" fillId="5" borderId="4" xfId="0" applyFill="true" applyBorder="true" applyFont="true">
      <alignment horizontal="left"/>
      <protection locked="true"/>
    </xf>
    <xf numFmtId="4" fontId="1120" fillId="5" borderId="4" xfId="0" applyFill="true" applyBorder="true" applyFont="true" applyNumberFormat="true">
      <alignment horizontal="right"/>
      <protection locked="true"/>
    </xf>
    <xf numFmtId="0" fontId="1121" fillId="5" borderId="4" xfId="0" applyFill="true" applyBorder="true" applyFont="true">
      <alignment horizontal="left"/>
      <protection locked="true"/>
    </xf>
    <xf numFmtId="4" fontId="1122" fillId="5" borderId="4" xfId="0" applyFill="true" applyBorder="true" applyFont="true" applyNumberFormat="true">
      <alignment horizontal="right"/>
      <protection locked="true"/>
    </xf>
    <xf numFmtId="0" fontId="1123" fillId="5" borderId="4" xfId="0" applyFill="true" applyBorder="true" applyFont="true">
      <alignment horizontal="left"/>
      <protection locked="true"/>
    </xf>
    <xf numFmtId="4" fontId="1124" fillId="5" borderId="4" xfId="0" applyFill="true" applyBorder="true" applyFont="true" applyNumberFormat="true">
      <alignment horizontal="right"/>
      <protection locked="true"/>
    </xf>
    <xf numFmtId="0" fontId="1125" fillId="5" borderId="4" xfId="0" applyFill="true" applyBorder="true" applyFont="true">
      <alignment horizontal="left"/>
      <protection locked="true"/>
    </xf>
    <xf numFmtId="4" fontId="1126" fillId="5" borderId="4" xfId="0" applyFill="true" applyBorder="true" applyFont="true" applyNumberFormat="true">
      <alignment horizontal="right"/>
      <protection locked="true"/>
    </xf>
    <xf numFmtId="0" fontId="1127" fillId="5" borderId="4" xfId="0" applyFill="true" applyBorder="true" applyFont="true">
      <alignment horizontal="left"/>
      <protection locked="true"/>
    </xf>
    <xf numFmtId="4" fontId="1128" fillId="5" borderId="4" xfId="0" applyFill="true" applyBorder="true" applyFont="true" applyNumberFormat="true">
      <alignment horizontal="right"/>
      <protection locked="true"/>
    </xf>
    <xf numFmtId="0" fontId="1129" fillId="5" borderId="4" xfId="0" applyFill="true" applyBorder="true" applyFont="true">
      <alignment horizontal="left"/>
      <protection locked="true"/>
    </xf>
    <xf numFmtId="4" fontId="1130" fillId="5" borderId="4" xfId="0" applyFill="true" applyBorder="true" applyFont="true" applyNumberFormat="true">
      <alignment horizontal="right"/>
      <protection locked="true"/>
    </xf>
    <xf numFmtId="0" fontId="1131" fillId="5" borderId="4" xfId="0" applyFill="true" applyBorder="true" applyFont="true">
      <alignment horizontal="left"/>
      <protection locked="true"/>
    </xf>
    <xf numFmtId="4" fontId="1132" fillId="5" borderId="4" xfId="0" applyFill="true" applyBorder="true" applyFont="true" applyNumberFormat="true">
      <alignment horizontal="right"/>
      <protection locked="true"/>
    </xf>
    <xf numFmtId="0" fontId="1133" fillId="5" borderId="4" xfId="0" applyFill="true" applyBorder="true" applyFont="true">
      <alignment horizontal="left"/>
      <protection locked="true"/>
    </xf>
    <xf numFmtId="4" fontId="1134" fillId="5" borderId="4" xfId="0" applyFill="true" applyBorder="true" applyFont="true" applyNumberFormat="true">
      <alignment horizontal="right"/>
      <protection locked="true"/>
    </xf>
    <xf numFmtId="0" fontId="1135" fillId="5" borderId="4" xfId="0" applyFill="true" applyBorder="true" applyFont="true">
      <alignment horizontal="left"/>
      <protection locked="true"/>
    </xf>
    <xf numFmtId="4" fontId="1136" fillId="5" borderId="4" xfId="0" applyFill="true" applyBorder="true" applyFont="true" applyNumberFormat="true">
      <alignment horizontal="right"/>
      <protection locked="true"/>
    </xf>
    <xf numFmtId="0" fontId="1137" fillId="5" borderId="4" xfId="0" applyFill="true" applyBorder="true" applyFont="true">
      <alignment horizontal="left"/>
      <protection locked="true"/>
    </xf>
    <xf numFmtId="4" fontId="1138" fillId="5" borderId="4" xfId="0" applyFill="true" applyBorder="true" applyFont="true" applyNumberFormat="true">
      <alignment horizontal="right"/>
      <protection locked="true"/>
    </xf>
    <xf numFmtId="0" fontId="1139" fillId="5" borderId="4" xfId="0" applyFill="true" applyBorder="true" applyFont="true">
      <alignment horizontal="left"/>
      <protection locked="true"/>
    </xf>
    <xf numFmtId="4" fontId="1140" fillId="5" borderId="4" xfId="0" applyFill="true" applyBorder="true" applyFont="true" applyNumberFormat="true">
      <alignment horizontal="right"/>
      <protection locked="true"/>
    </xf>
    <xf numFmtId="0" fontId="1141" fillId="5" borderId="4" xfId="0" applyFill="true" applyBorder="true" applyFont="true">
      <alignment horizontal="left"/>
      <protection locked="true"/>
    </xf>
    <xf numFmtId="4" fontId="1142" fillId="5" borderId="4" xfId="0" applyFill="true" applyBorder="true" applyFont="true" applyNumberFormat="true">
      <alignment horizontal="right"/>
      <protection locked="true"/>
    </xf>
    <xf numFmtId="0" fontId="1143" fillId="5" borderId="4" xfId="0" applyFill="true" applyBorder="true" applyFont="true">
      <alignment horizontal="left"/>
      <protection locked="true"/>
    </xf>
    <xf numFmtId="4" fontId="1144" fillId="5" borderId="4" xfId="0" applyFill="true" applyBorder="true" applyFont="true" applyNumberFormat="true">
      <alignment horizontal="right"/>
      <protection locked="true"/>
    </xf>
    <xf numFmtId="0" fontId="1145" fillId="5" borderId="4" xfId="0" applyFill="true" applyBorder="true" applyFont="true">
      <alignment horizontal="left"/>
      <protection locked="true"/>
    </xf>
    <xf numFmtId="4" fontId="1146" fillId="5" borderId="4" xfId="0" applyFill="true" applyBorder="true" applyFont="true" applyNumberFormat="true">
      <alignment horizontal="right"/>
      <protection locked="true"/>
    </xf>
    <xf numFmtId="0" fontId="1147" fillId="5" borderId="4" xfId="0" applyFill="true" applyBorder="true" applyFont="true">
      <alignment horizontal="left"/>
      <protection locked="true"/>
    </xf>
    <xf numFmtId="4" fontId="1148" fillId="5" borderId="4" xfId="0" applyFill="true" applyBorder="true" applyFont="true" applyNumberFormat="true">
      <alignment horizontal="right"/>
      <protection locked="true"/>
    </xf>
    <xf numFmtId="0" fontId="1149" fillId="5" borderId="4" xfId="0" applyFill="true" applyBorder="true" applyFont="true">
      <alignment horizontal="left"/>
      <protection locked="true"/>
    </xf>
    <xf numFmtId="4" fontId="1150" fillId="5" borderId="4" xfId="0" applyFill="true" applyBorder="true" applyFont="true" applyNumberFormat="true">
      <alignment horizontal="right"/>
      <protection locked="true"/>
    </xf>
    <xf numFmtId="0" fontId="1151" fillId="5" borderId="4" xfId="0" applyFill="true" applyBorder="true" applyFont="true">
      <alignment horizontal="left"/>
      <protection locked="true"/>
    </xf>
    <xf numFmtId="4" fontId="1152" fillId="5" borderId="4" xfId="0" applyFill="true" applyBorder="true" applyFont="true" applyNumberFormat="true">
      <alignment horizontal="right"/>
      <protection locked="true"/>
    </xf>
    <xf numFmtId="0" fontId="1153" fillId="5" borderId="4" xfId="0" applyFill="true" applyBorder="true" applyFont="true">
      <alignment horizontal="left"/>
      <protection locked="true"/>
    </xf>
    <xf numFmtId="4" fontId="1154" fillId="5" borderId="4" xfId="0" applyFill="true" applyBorder="true" applyFont="true" applyNumberFormat="true">
      <alignment horizontal="right"/>
      <protection locked="true"/>
    </xf>
    <xf numFmtId="0" fontId="1155" fillId="5" borderId="4" xfId="0" applyFill="true" applyBorder="true" applyFont="true">
      <alignment horizontal="left"/>
      <protection locked="true"/>
    </xf>
    <xf numFmtId="4" fontId="1156" fillId="5" borderId="4" xfId="0" applyFill="true" applyBorder="true" applyFont="true" applyNumberFormat="true">
      <alignment horizontal="right"/>
      <protection locked="true"/>
    </xf>
    <xf numFmtId="0" fontId="1157" fillId="5" borderId="4" xfId="0" applyFill="true" applyBorder="true" applyFont="true">
      <alignment horizontal="left"/>
      <protection locked="true"/>
    </xf>
    <xf numFmtId="4" fontId="1158" fillId="5" borderId="4" xfId="0" applyFill="true" applyBorder="true" applyFont="true" applyNumberFormat="true">
      <alignment horizontal="right"/>
      <protection locked="true"/>
    </xf>
    <xf numFmtId="0" fontId="1159" fillId="5" borderId="4" xfId="0" applyFill="true" applyBorder="true" applyFont="true">
      <alignment horizontal="left"/>
      <protection locked="true"/>
    </xf>
    <xf numFmtId="4" fontId="1160" fillId="5" borderId="4" xfId="0" applyFill="true" applyBorder="true" applyFont="true" applyNumberFormat="true">
      <alignment horizontal="right"/>
      <protection locked="true"/>
    </xf>
    <xf numFmtId="0" fontId="1161" fillId="5" borderId="4" xfId="0" applyFill="true" applyBorder="true" applyFont="true">
      <alignment horizontal="left"/>
      <protection locked="true"/>
    </xf>
    <xf numFmtId="4" fontId="1162" fillId="5" borderId="4" xfId="0" applyFill="true" applyBorder="true" applyFont="true" applyNumberFormat="true">
      <alignment horizontal="right"/>
      <protection locked="true"/>
    </xf>
    <xf numFmtId="0" fontId="1163" fillId="5" borderId="4" xfId="0" applyFill="true" applyBorder="true" applyFont="true">
      <alignment horizontal="left"/>
      <protection locked="true"/>
    </xf>
    <xf numFmtId="4" fontId="1164" fillId="5" borderId="4" xfId="0" applyFill="true" applyBorder="true" applyFont="true" applyNumberFormat="true">
      <alignment horizontal="right"/>
      <protection locked="true"/>
    </xf>
    <xf numFmtId="0" fontId="1165" fillId="5" borderId="4" xfId="0" applyFill="true" applyBorder="true" applyFont="true">
      <alignment horizontal="left"/>
      <protection locked="true"/>
    </xf>
    <xf numFmtId="4" fontId="1166" fillId="5" borderId="4" xfId="0" applyFill="true" applyBorder="true" applyFont="true" applyNumberFormat="true">
      <alignment horizontal="right"/>
      <protection locked="true"/>
    </xf>
    <xf numFmtId="4" fontId="1167" fillId="5" borderId="4" xfId="0" applyFill="true" applyBorder="true" applyFont="true" applyNumberFormat="true">
      <alignment horizontal="right"/>
      <protection locked="true"/>
    </xf>
    <xf numFmtId="0" fontId="1168" fillId="0" borderId="0" xfId="0" applyFont="true">
      <alignment horizontal="left" vertical="top"/>
      <protection locked="true"/>
    </xf>
    <xf numFmtId="165" fontId="1169" fillId="0" borderId="0" xfId="0" applyFont="true" applyNumberFormat="true">
      <alignment horizontal="left" vertical="top"/>
      <protection locked="true"/>
    </xf>
    <xf numFmtId="168" fontId="1170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171" fillId="5" borderId="4" xfId="0" applyFill="true" applyBorder="true" applyFont="true">
      <alignment horizontal="left"/>
      <protection locked="true"/>
    </xf>
    <xf numFmtId="0" fontId="1172" fillId="5" borderId="4" xfId="0" applyFill="true" applyBorder="true" applyFont="true">
      <alignment horizontal="left"/>
      <protection locked="true"/>
    </xf>
    <xf numFmtId="0" fontId="1173" fillId="5" borderId="4" xfId="0" applyFill="true" applyBorder="true" applyFont="true">
      <alignment horizontal="left"/>
      <protection locked="true"/>
    </xf>
    <xf numFmtId="0" fontId="1174" fillId="5" borderId="4" xfId="0" applyFill="true" applyBorder="true" applyFont="true">
      <alignment horizontal="left"/>
      <protection locked="true"/>
    </xf>
    <xf numFmtId="0" fontId="1175" fillId="5" borderId="4" xfId="0" applyFill="true" applyBorder="true" applyFont="true">
      <alignment horizontal="left"/>
      <protection locked="true"/>
    </xf>
    <xf numFmtId="0" fontId="1176" fillId="5" borderId="4" xfId="0" applyFill="true" applyBorder="true" applyFont="true">
      <alignment horizontal="left"/>
      <protection locked="true"/>
    </xf>
    <xf numFmtId="0" fontId="1177" fillId="5" borderId="4" xfId="0" applyFill="true" applyBorder="true" applyFont="true">
      <alignment horizontal="left"/>
      <protection locked="true"/>
    </xf>
    <xf numFmtId="0" fontId="1178" fillId="5" borderId="4" xfId="0" applyFill="true" applyBorder="true" applyFont="true">
      <alignment horizontal="left"/>
      <protection locked="true"/>
    </xf>
    <xf numFmtId="0" fontId="1179" fillId="5" borderId="4" xfId="0" applyFill="true" applyBorder="true" applyFont="true">
      <alignment horizontal="left"/>
      <protection locked="true"/>
    </xf>
    <xf numFmtId="0" fontId="1180" fillId="0" borderId="4" xfId="0" applyBorder="true" applyFont="true">
      <alignment horizontal="left" vertical="top"/>
      <protection locked="true"/>
    </xf>
    <xf numFmtId="4" fontId="1181" fillId="0" borderId="4" xfId="0" applyBorder="true" applyFont="true" applyNumberFormat="true">
      <alignment horizontal="right" vertical="top"/>
      <protection locked="true"/>
    </xf>
    <xf numFmtId="4" fontId="1182" fillId="0" borderId="4" xfId="0" applyBorder="true" applyFont="true" applyNumberFormat="true">
      <alignment horizontal="right" vertical="top"/>
      <protection locked="true"/>
    </xf>
    <xf numFmtId="4" fontId="1183" fillId="3" borderId="4" xfId="0" applyFill="true" applyBorder="true" applyFont="true" applyNumberFormat="true">
      <alignment vertical="top"/>
      <protection locked="false"/>
    </xf>
    <xf numFmtId="0" fontId="1184" fillId="0" borderId="4" xfId="0" applyBorder="true" applyFont="true">
      <alignment horizontal="left" vertical="top"/>
      <protection locked="true"/>
    </xf>
    <xf numFmtId="0" fontId="1185" fillId="0" borderId="4" xfId="0" applyBorder="true" applyFont="true">
      <alignment horizontal="left" vertical="top"/>
      <protection locked="true"/>
    </xf>
    <xf numFmtId="0" fontId="1186" fillId="0" borderId="4" xfId="0" applyBorder="true" applyFont="true">
      <alignment horizontal="left" vertical="top"/>
      <protection locked="true"/>
    </xf>
    <xf numFmtId="0" fontId="1187" fillId="0" borderId="4" xfId="0" applyBorder="true" applyFont="true">
      <alignment horizontal="left" vertical="top"/>
      <protection locked="true"/>
    </xf>
    <xf numFmtId="0" fontId="1188" fillId="0" borderId="4" xfId="0" applyBorder="true" applyFont="true">
      <alignment horizontal="left" vertical="top"/>
      <protection locked="true"/>
    </xf>
    <xf numFmtId="0" fontId="1189" fillId="0" borderId="0" xfId="0" applyFont="true"/>
    <xf numFmtId="0" fontId="1190" fillId="0" borderId="4" xfId="0" applyBorder="true" applyFont="true">
      <alignment horizontal="left" vertical="top"/>
      <protection locked="true"/>
    </xf>
    <xf numFmtId="4" fontId="1191" fillId="0" borderId="4" xfId="0" applyBorder="true" applyFont="true" applyNumberFormat="true">
      <alignment horizontal="right" vertical="top"/>
      <protection locked="true"/>
    </xf>
    <xf numFmtId="4" fontId="1192" fillId="0" borderId="4" xfId="0" applyBorder="true" applyFont="true" applyNumberFormat="true">
      <alignment horizontal="right" vertical="top"/>
      <protection locked="true"/>
    </xf>
    <xf numFmtId="4" fontId="1193" fillId="3" borderId="4" xfId="0" applyFill="true" applyBorder="true" applyFont="true" applyNumberFormat="true">
      <alignment vertical="top"/>
      <protection locked="false"/>
    </xf>
    <xf numFmtId="0" fontId="1194" fillId="0" borderId="4" xfId="0" applyBorder="true" applyFont="true">
      <alignment horizontal="left" vertical="top"/>
      <protection locked="true"/>
    </xf>
    <xf numFmtId="0" fontId="1195" fillId="0" borderId="4" xfId="0" applyBorder="true" applyFont="true">
      <alignment horizontal="left" vertical="top"/>
      <protection locked="true"/>
    </xf>
    <xf numFmtId="0" fontId="1196" fillId="0" borderId="4" xfId="0" applyBorder="true" applyFont="true">
      <alignment horizontal="left" vertical="top"/>
      <protection locked="true"/>
    </xf>
    <xf numFmtId="0" fontId="1197" fillId="0" borderId="4" xfId="0" applyBorder="true" applyFont="true">
      <alignment horizontal="left" vertical="top"/>
      <protection locked="true"/>
    </xf>
    <xf numFmtId="0" fontId="1198" fillId="0" borderId="4" xfId="0" applyBorder="true" applyFont="true">
      <alignment horizontal="left" vertical="top"/>
      <protection locked="true"/>
    </xf>
    <xf numFmtId="0" fontId="1199" fillId="0" borderId="0" xfId="0" applyFont="true"/>
    <xf numFmtId="0" fontId="1200" fillId="0" borderId="4" xfId="0" applyBorder="true" applyFont="true">
      <alignment horizontal="left" vertical="top"/>
      <protection locked="true"/>
    </xf>
    <xf numFmtId="4" fontId="1201" fillId="0" borderId="4" xfId="0" applyBorder="true" applyFont="true" applyNumberFormat="true">
      <alignment horizontal="right" vertical="top"/>
      <protection locked="true"/>
    </xf>
    <xf numFmtId="4" fontId="1202" fillId="0" borderId="4" xfId="0" applyBorder="true" applyFont="true" applyNumberFormat="true">
      <alignment horizontal="right" vertical="top"/>
      <protection locked="true"/>
    </xf>
    <xf numFmtId="4" fontId="1203" fillId="3" borderId="4" xfId="0" applyFill="true" applyBorder="true" applyFont="true" applyNumberFormat="true">
      <alignment vertical="top"/>
      <protection locked="false"/>
    </xf>
    <xf numFmtId="0" fontId="1204" fillId="0" borderId="4" xfId="0" applyBorder="true" applyFont="true">
      <alignment horizontal="left" vertical="top"/>
      <protection locked="true"/>
    </xf>
    <xf numFmtId="0" fontId="1205" fillId="0" borderId="4" xfId="0" applyBorder="true" applyFont="true">
      <alignment horizontal="left" vertical="top"/>
      <protection locked="true"/>
    </xf>
    <xf numFmtId="0" fontId="1206" fillId="0" borderId="4" xfId="0" applyBorder="true" applyFont="true">
      <alignment horizontal="left" vertical="top"/>
      <protection locked="true"/>
    </xf>
    <xf numFmtId="0" fontId="1207" fillId="0" borderId="4" xfId="0" applyBorder="true" applyFont="true">
      <alignment horizontal="left" vertical="top"/>
      <protection locked="true"/>
    </xf>
    <xf numFmtId="0" fontId="1208" fillId="0" borderId="4" xfId="0" applyBorder="true" applyFont="true">
      <alignment horizontal="left" vertical="top"/>
      <protection locked="true"/>
    </xf>
    <xf numFmtId="0" fontId="1209" fillId="0" borderId="0" xfId="0" applyFont="true"/>
    <xf numFmtId="0" fontId="1210" fillId="0" borderId="4" xfId="0" applyBorder="true" applyFont="true">
      <alignment horizontal="left" vertical="top"/>
      <protection locked="true"/>
    </xf>
    <xf numFmtId="4" fontId="1211" fillId="0" borderId="4" xfId="0" applyBorder="true" applyFont="true" applyNumberFormat="true">
      <alignment horizontal="right" vertical="top"/>
      <protection locked="true"/>
    </xf>
    <xf numFmtId="4" fontId="1212" fillId="0" borderId="4" xfId="0" applyBorder="true" applyFont="true" applyNumberFormat="true">
      <alignment horizontal="right" vertical="top"/>
      <protection locked="true"/>
    </xf>
    <xf numFmtId="4" fontId="1213" fillId="3" borderId="4" xfId="0" applyFill="true" applyBorder="true" applyFont="true" applyNumberFormat="true">
      <alignment vertical="top"/>
      <protection locked="false"/>
    </xf>
    <xf numFmtId="0" fontId="1214" fillId="0" borderId="4" xfId="0" applyBorder="true" applyFont="true">
      <alignment horizontal="left" vertical="top"/>
      <protection locked="true"/>
    </xf>
    <xf numFmtId="0" fontId="1215" fillId="0" borderId="4" xfId="0" applyBorder="true" applyFont="true">
      <alignment horizontal="left" vertical="top"/>
      <protection locked="true"/>
    </xf>
    <xf numFmtId="0" fontId="1216" fillId="0" borderId="4" xfId="0" applyBorder="true" applyFont="true">
      <alignment horizontal="left" vertical="top"/>
      <protection locked="true"/>
    </xf>
    <xf numFmtId="0" fontId="1217" fillId="0" borderId="4" xfId="0" applyBorder="true" applyFont="true">
      <alignment horizontal="left" vertical="top"/>
      <protection locked="true"/>
    </xf>
    <xf numFmtId="0" fontId="1218" fillId="0" borderId="4" xfId="0" applyBorder="true" applyFont="true">
      <alignment horizontal="left" vertical="top"/>
      <protection locked="true"/>
    </xf>
    <xf numFmtId="0" fontId="1219" fillId="0" borderId="0" xfId="0" applyFont="true"/>
    <xf numFmtId="0" fontId="1220" fillId="0" borderId="4" xfId="0" applyBorder="true" applyFont="true">
      <alignment horizontal="left" vertical="top"/>
      <protection locked="true"/>
    </xf>
    <xf numFmtId="4" fontId="1221" fillId="0" borderId="4" xfId="0" applyBorder="true" applyFont="true" applyNumberFormat="true">
      <alignment horizontal="right" vertical="top"/>
      <protection locked="true"/>
    </xf>
    <xf numFmtId="4" fontId="1222" fillId="0" borderId="4" xfId="0" applyBorder="true" applyFont="true" applyNumberFormat="true">
      <alignment horizontal="right" vertical="top"/>
      <protection locked="true"/>
    </xf>
    <xf numFmtId="4" fontId="1223" fillId="3" borderId="4" xfId="0" applyFill="true" applyBorder="true" applyFont="true" applyNumberFormat="true">
      <alignment vertical="top"/>
      <protection locked="false"/>
    </xf>
    <xf numFmtId="0" fontId="1224" fillId="0" borderId="4" xfId="0" applyBorder="true" applyFont="true">
      <alignment horizontal="left" vertical="top"/>
      <protection locked="true"/>
    </xf>
    <xf numFmtId="0" fontId="1225" fillId="0" borderId="4" xfId="0" applyBorder="true" applyFont="true">
      <alignment horizontal="left" vertical="top"/>
      <protection locked="true"/>
    </xf>
    <xf numFmtId="0" fontId="1226" fillId="0" borderId="4" xfId="0" applyBorder="true" applyFont="true">
      <alignment horizontal="left" vertical="top"/>
      <protection locked="true"/>
    </xf>
    <xf numFmtId="0" fontId="1227" fillId="0" borderId="4" xfId="0" applyBorder="true" applyFont="true">
      <alignment horizontal="left" vertical="top"/>
      <protection locked="true"/>
    </xf>
    <xf numFmtId="0" fontId="1228" fillId="0" borderId="4" xfId="0" applyBorder="true" applyFont="true">
      <alignment horizontal="left" vertical="top"/>
      <protection locked="true"/>
    </xf>
    <xf numFmtId="0" fontId="1229" fillId="0" borderId="0" xfId="0" applyFont="true"/>
    <xf numFmtId="0" fontId="1230" fillId="0" borderId="4" xfId="0" applyBorder="true" applyFont="true">
      <alignment horizontal="left" vertical="top"/>
      <protection locked="true"/>
    </xf>
    <xf numFmtId="4" fontId="1231" fillId="0" borderId="4" xfId="0" applyBorder="true" applyFont="true" applyNumberFormat="true">
      <alignment horizontal="right" vertical="top"/>
      <protection locked="true"/>
    </xf>
    <xf numFmtId="4" fontId="1232" fillId="0" borderId="4" xfId="0" applyBorder="true" applyFont="true" applyNumberFormat="true">
      <alignment horizontal="right" vertical="top"/>
      <protection locked="true"/>
    </xf>
    <xf numFmtId="4" fontId="1233" fillId="0" borderId="4" xfId="0" applyBorder="true" applyFont="true" applyNumberFormat="true">
      <alignment horizontal="right" vertical="top"/>
      <protection locked="true"/>
    </xf>
    <xf numFmtId="0" fontId="1234" fillId="0" borderId="4" xfId="0" applyBorder="true" applyFont="true">
      <alignment horizontal="left" vertical="top"/>
      <protection locked="true"/>
    </xf>
    <xf numFmtId="0" fontId="1235" fillId="0" borderId="4" xfId="0" applyBorder="true" applyFont="true">
      <alignment horizontal="left" vertical="top"/>
      <protection locked="true"/>
    </xf>
    <xf numFmtId="0" fontId="1236" fillId="0" borderId="4" xfId="0" applyBorder="true" applyFont="true">
      <alignment horizontal="left" vertical="top"/>
      <protection locked="true"/>
    </xf>
    <xf numFmtId="0" fontId="1237" fillId="0" borderId="4" xfId="0" applyBorder="true" applyFont="true">
      <alignment horizontal="left" vertical="top"/>
      <protection locked="true"/>
    </xf>
    <xf numFmtId="0" fontId="1238" fillId="0" borderId="4" xfId="0" applyBorder="true" applyFont="true">
      <alignment horizontal="left" vertical="top"/>
      <protection locked="true"/>
    </xf>
    <xf numFmtId="0" fontId="1239" fillId="0" borderId="0" xfId="0" applyFont="true"/>
    <xf numFmtId="0" fontId="1240" fillId="0" borderId="4" xfId="0" applyBorder="true" applyFont="true">
      <alignment horizontal="left" vertical="top"/>
      <protection locked="true"/>
    </xf>
    <xf numFmtId="4" fontId="1241" fillId="0" borderId="4" xfId="0" applyBorder="true" applyFont="true" applyNumberFormat="true">
      <alignment horizontal="right" vertical="top"/>
      <protection locked="true"/>
    </xf>
    <xf numFmtId="0" fontId="1242" fillId="0" borderId="4" xfId="0" applyBorder="true" applyFont="true">
      <alignment horizontal="left" vertical="top"/>
      <protection locked="true"/>
    </xf>
    <xf numFmtId="0" fontId="1243" fillId="0" borderId="4" xfId="0" applyBorder="true" applyFont="true">
      <alignment horizontal="left" vertical="top"/>
      <protection locked="true"/>
    </xf>
    <xf numFmtId="0" fontId="1244" fillId="0" borderId="4" xfId="0" applyBorder="true" applyFont="true">
      <alignment horizontal="left" vertical="top"/>
      <protection locked="true"/>
    </xf>
    <xf numFmtId="4" fontId="1245" fillId="3" borderId="4" xfId="0" applyFill="true" applyBorder="true" applyNumberFormat="true" applyFont="true">
      <alignment vertical="top" horizontal="right"/>
      <protection locked="false"/>
    </xf>
    <xf numFmtId="0" fontId="1246" fillId="0" borderId="0" xfId="0" applyFont="true"/>
    <xf numFmtId="0" fontId="1247" fillId="0" borderId="4" xfId="0" applyBorder="true" applyFont="true">
      <alignment horizontal="left" vertical="top"/>
      <protection locked="true"/>
    </xf>
    <xf numFmtId="0" fontId="1248" fillId="0" borderId="4" xfId="0" applyBorder="true" applyFont="true">
      <alignment horizontal="left" vertical="top"/>
      <protection locked="true"/>
    </xf>
    <xf numFmtId="0" fontId="1249" fillId="0" borderId="4" xfId="0" applyBorder="true" applyFont="true">
      <alignment horizontal="left" vertical="top"/>
      <protection locked="true"/>
    </xf>
    <xf numFmtId="4" fontId="1250" fillId="3" borderId="4" xfId="0" applyFill="true" applyBorder="true" applyNumberFormat="true" applyFont="true">
      <alignment vertical="top" horizontal="right"/>
      <protection locked="false"/>
    </xf>
    <xf numFmtId="0" fontId="1251" fillId="0" borderId="0" xfId="0" applyFont="true"/>
    <xf numFmtId="0" fontId="1252" fillId="0" borderId="4" xfId="0" applyBorder="true" applyFont="true">
      <alignment horizontal="left" vertical="top"/>
      <protection locked="true"/>
    </xf>
    <xf numFmtId="0" fontId="1253" fillId="0" borderId="4" xfId="0" applyBorder="true" applyFont="true">
      <alignment horizontal="left" vertical="top"/>
      <protection locked="true"/>
    </xf>
    <xf numFmtId="0" fontId="1254" fillId="0" borderId="4" xfId="0" applyBorder="true" applyFont="true">
      <alignment horizontal="left" vertical="top"/>
      <protection locked="true"/>
    </xf>
    <xf numFmtId="4" fontId="1255" fillId="3" borderId="4" xfId="0" applyFill="true" applyBorder="true" applyNumberFormat="true" applyFont="true">
      <alignment vertical="top" horizontal="right"/>
      <protection locked="false"/>
    </xf>
    <xf numFmtId="0" fontId="1256" fillId="0" borderId="4" xfId="0" applyBorder="true" applyFont="true">
      <alignment horizontal="left" vertical="top"/>
      <protection locked="true"/>
    </xf>
    <xf numFmtId="0" fontId="1257" fillId="0" borderId="4" xfId="0" applyBorder="true" applyFont="true">
      <alignment horizontal="left" vertical="top"/>
      <protection locked="true"/>
    </xf>
    <xf numFmtId="0" fontId="1258" fillId="0" borderId="4" xfId="0" applyBorder="true" applyFont="true">
      <alignment horizontal="left" vertical="top"/>
      <protection locked="true"/>
    </xf>
    <xf numFmtId="4" fontId="1259" fillId="5" borderId="4" xfId="0" applyFill="true" applyBorder="true" applyFont="true" applyNumberFormat="true">
      <alignment horizontal="right"/>
      <protection locked="true"/>
    </xf>
    <xf numFmtId="0" fontId="1260" fillId="0" borderId="0" xfId="0" applyFont="true"/>
    <xf numFmtId="0" fontId="1261" fillId="0" borderId="4" xfId="0" applyBorder="true" applyFont="true">
      <alignment horizontal="left" vertical="top"/>
      <protection locked="true"/>
    </xf>
    <xf numFmtId="0" fontId="1262" fillId="0" borderId="4" xfId="0" applyBorder="true" applyFont="true">
      <alignment horizontal="left" vertical="top"/>
      <protection locked="true"/>
    </xf>
    <xf numFmtId="0" fontId="1263" fillId="0" borderId="4" xfId="0" applyBorder="true" applyFont="true">
      <alignment horizontal="left" vertical="top"/>
      <protection locked="true"/>
    </xf>
    <xf numFmtId="4" fontId="1264" fillId="3" borderId="4" xfId="0" applyFill="true" applyBorder="true" applyNumberFormat="true" applyFont="true">
      <alignment vertical="top" horizontal="right"/>
      <protection locked="false"/>
    </xf>
    <xf numFmtId="0" fontId="1265" fillId="0" borderId="5" xfId="0" applyFont="true" applyBorder="true">
      <alignment horizontal="center" vertical="top"/>
      <protection locked="true"/>
    </xf>
    <xf numFmtId="166" fontId="1266" fillId="0" borderId="0" xfId="0" applyFont="true" applyNumberFormat="true">
      <alignment horizontal="center" vertical="top"/>
      <protection locked="true"/>
    </xf>
    <xf numFmtId="0" fontId="1267" fillId="0" borderId="0" xfId="0" applyFont="true">
      <alignment horizontal="left" vertical="top"/>
      <protection locked="true"/>
    </xf>
    <xf numFmtId="165" fontId="1268" fillId="0" borderId="0" xfId="0" applyFont="true" applyNumberFormat="true">
      <alignment horizontal="left" vertical="top"/>
      <protection locked="true"/>
    </xf>
    <xf numFmtId="168" fontId="1269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270" fillId="5" borderId="4" xfId="0" applyFill="true" applyBorder="true" applyFont="true">
      <alignment horizontal="left"/>
      <protection locked="true"/>
    </xf>
    <xf numFmtId="0" fontId="1271" fillId="5" borderId="4" xfId="0" applyFill="true" applyBorder="true" applyFont="true">
      <alignment horizontal="left"/>
      <protection locked="true"/>
    </xf>
    <xf numFmtId="0" fontId="1272" fillId="5" borderId="4" xfId="0" applyFill="true" applyBorder="true" applyFont="true">
      <alignment horizontal="left"/>
      <protection locked="true"/>
    </xf>
    <xf numFmtId="0" fontId="1273" fillId="5" borderId="4" xfId="0" applyFill="true" applyBorder="true" applyFont="true">
      <alignment horizontal="left"/>
      <protection locked="true"/>
    </xf>
    <xf numFmtId="0" fontId="1274" fillId="5" borderId="4" xfId="0" applyFill="true" applyBorder="true" applyFont="true">
      <alignment horizontal="left"/>
      <protection locked="true"/>
    </xf>
    <xf numFmtId="0" fontId="1275" fillId="5" borderId="4" xfId="0" applyFill="true" applyBorder="true" applyFont="true">
      <alignment horizontal="left"/>
      <protection locked="true"/>
    </xf>
    <xf numFmtId="0" fontId="1276" fillId="5" borderId="4" xfId="0" applyFill="true" applyBorder="true" applyFont="true">
      <alignment horizontal="left"/>
      <protection locked="true"/>
    </xf>
    <xf numFmtId="0" fontId="1277" fillId="5" borderId="4" xfId="0" applyFill="true" applyBorder="true" applyFont="true">
      <alignment horizontal="left"/>
      <protection locked="true"/>
    </xf>
    <xf numFmtId="0" fontId="1278" fillId="5" borderId="4" xfId="0" applyFill="true" applyBorder="true" applyFont="true">
      <alignment horizontal="left"/>
      <protection locked="true"/>
    </xf>
    <xf numFmtId="0" fontId="1279" fillId="0" borderId="4" xfId="0" applyBorder="true" applyFont="true">
      <alignment horizontal="left" vertical="top"/>
      <protection locked="true"/>
    </xf>
    <xf numFmtId="4" fontId="1280" fillId="0" borderId="4" xfId="0" applyBorder="true" applyFont="true" applyNumberFormat="true">
      <alignment horizontal="right" vertical="top"/>
      <protection locked="true"/>
    </xf>
    <xf numFmtId="4" fontId="1281" fillId="0" borderId="4" xfId="0" applyBorder="true" applyFont="true" applyNumberFormat="true">
      <alignment horizontal="right" vertical="top"/>
      <protection locked="true"/>
    </xf>
    <xf numFmtId="4" fontId="1282" fillId="3" borderId="4" xfId="0" applyFill="true" applyBorder="true" applyFont="true" applyNumberFormat="true">
      <alignment vertical="top"/>
      <protection locked="false"/>
    </xf>
    <xf numFmtId="0" fontId="1283" fillId="0" borderId="4" xfId="0" applyBorder="true" applyFont="true">
      <alignment horizontal="left" vertical="top"/>
      <protection locked="true"/>
    </xf>
    <xf numFmtId="0" fontId="1284" fillId="0" borderId="4" xfId="0" applyBorder="true" applyFont="true">
      <alignment horizontal="left" vertical="top"/>
      <protection locked="true"/>
    </xf>
    <xf numFmtId="0" fontId="1285" fillId="0" borderId="4" xfId="0" applyBorder="true" applyFont="true">
      <alignment horizontal="left" vertical="top"/>
      <protection locked="true"/>
    </xf>
    <xf numFmtId="0" fontId="1286" fillId="0" borderId="4" xfId="0" applyBorder="true" applyFont="true">
      <alignment horizontal="left" vertical="top"/>
      <protection locked="true"/>
    </xf>
    <xf numFmtId="0" fontId="1287" fillId="0" borderId="4" xfId="0" applyBorder="true" applyFont="true">
      <alignment horizontal="left" vertical="top"/>
      <protection locked="true"/>
    </xf>
    <xf numFmtId="0" fontId="1288" fillId="0" borderId="0" xfId="0" applyFont="true"/>
    <xf numFmtId="0" fontId="1289" fillId="0" borderId="4" xfId="0" applyBorder="true" applyFont="true">
      <alignment horizontal="left" vertical="top"/>
      <protection locked="true"/>
    </xf>
    <xf numFmtId="4" fontId="1290" fillId="0" borderId="4" xfId="0" applyBorder="true" applyFont="true" applyNumberFormat="true">
      <alignment horizontal="right" vertical="top"/>
      <protection locked="true"/>
    </xf>
    <xf numFmtId="4" fontId="1291" fillId="0" borderId="4" xfId="0" applyBorder="true" applyFont="true" applyNumberFormat="true">
      <alignment horizontal="right" vertical="top"/>
      <protection locked="true"/>
    </xf>
    <xf numFmtId="4" fontId="1292" fillId="3" borderId="4" xfId="0" applyFill="true" applyBorder="true" applyFont="true" applyNumberFormat="true">
      <alignment vertical="top"/>
      <protection locked="false"/>
    </xf>
    <xf numFmtId="0" fontId="1293" fillId="0" borderId="4" xfId="0" applyBorder="true" applyFont="true">
      <alignment horizontal="left" vertical="top"/>
      <protection locked="true"/>
    </xf>
    <xf numFmtId="0" fontId="1294" fillId="0" borderId="4" xfId="0" applyBorder="true" applyFont="true">
      <alignment horizontal="left" vertical="top"/>
      <protection locked="true"/>
    </xf>
    <xf numFmtId="0" fontId="1295" fillId="0" borderId="4" xfId="0" applyBorder="true" applyFont="true">
      <alignment horizontal="left" vertical="top"/>
      <protection locked="true"/>
    </xf>
    <xf numFmtId="0" fontId="1296" fillId="0" borderId="4" xfId="0" applyBorder="true" applyFont="true">
      <alignment horizontal="left" vertical="top"/>
      <protection locked="true"/>
    </xf>
    <xf numFmtId="0" fontId="1297" fillId="0" borderId="4" xfId="0" applyBorder="true" applyFont="true">
      <alignment horizontal="left" vertical="top"/>
      <protection locked="true"/>
    </xf>
    <xf numFmtId="0" fontId="1298" fillId="0" borderId="0" xfId="0" applyFont="true"/>
    <xf numFmtId="0" fontId="1299" fillId="0" borderId="4" xfId="0" applyBorder="true" applyFont="true">
      <alignment horizontal="left" vertical="top"/>
      <protection locked="true"/>
    </xf>
    <xf numFmtId="4" fontId="1300" fillId="0" borderId="4" xfId="0" applyBorder="true" applyFont="true" applyNumberFormat="true">
      <alignment horizontal="right" vertical="top"/>
      <protection locked="true"/>
    </xf>
    <xf numFmtId="4" fontId="1301" fillId="0" borderId="4" xfId="0" applyBorder="true" applyFont="true" applyNumberFormat="true">
      <alignment horizontal="right" vertical="top"/>
      <protection locked="true"/>
    </xf>
    <xf numFmtId="4" fontId="1302" fillId="3" borderId="4" xfId="0" applyFill="true" applyBorder="true" applyFont="true" applyNumberFormat="true">
      <alignment vertical="top"/>
      <protection locked="false"/>
    </xf>
    <xf numFmtId="0" fontId="1303" fillId="0" borderId="4" xfId="0" applyBorder="true" applyFont="true">
      <alignment horizontal="left" vertical="top"/>
      <protection locked="true"/>
    </xf>
    <xf numFmtId="0" fontId="1304" fillId="0" borderId="4" xfId="0" applyBorder="true" applyFont="true">
      <alignment horizontal="left" vertical="top"/>
      <protection locked="true"/>
    </xf>
    <xf numFmtId="0" fontId="1305" fillId="0" borderId="4" xfId="0" applyBorder="true" applyFont="true">
      <alignment horizontal="left" vertical="top"/>
      <protection locked="true"/>
    </xf>
    <xf numFmtId="0" fontId="1306" fillId="0" borderId="4" xfId="0" applyBorder="true" applyFont="true">
      <alignment horizontal="left" vertical="top"/>
      <protection locked="true"/>
    </xf>
    <xf numFmtId="0" fontId="1307" fillId="0" borderId="4" xfId="0" applyBorder="true" applyFont="true">
      <alignment horizontal="left" vertical="top"/>
      <protection locked="true"/>
    </xf>
    <xf numFmtId="0" fontId="1308" fillId="0" borderId="0" xfId="0" applyFont="true"/>
    <xf numFmtId="0" fontId="1309" fillId="0" borderId="4" xfId="0" applyBorder="true" applyFont="true">
      <alignment horizontal="left" vertical="top"/>
      <protection locked="true"/>
    </xf>
    <xf numFmtId="4" fontId="1310" fillId="0" borderId="4" xfId="0" applyBorder="true" applyFont="true" applyNumberFormat="true">
      <alignment horizontal="right" vertical="top"/>
      <protection locked="true"/>
    </xf>
    <xf numFmtId="4" fontId="1311" fillId="0" borderId="4" xfId="0" applyBorder="true" applyFont="true" applyNumberFormat="true">
      <alignment horizontal="right" vertical="top"/>
      <protection locked="true"/>
    </xf>
    <xf numFmtId="4" fontId="1312" fillId="3" borderId="4" xfId="0" applyFill="true" applyBorder="true" applyFont="true" applyNumberFormat="true">
      <alignment vertical="top"/>
      <protection locked="false"/>
    </xf>
    <xf numFmtId="0" fontId="1313" fillId="0" borderId="4" xfId="0" applyBorder="true" applyFont="true">
      <alignment horizontal="left" vertical="top"/>
      <protection locked="true"/>
    </xf>
    <xf numFmtId="0" fontId="1314" fillId="0" borderId="4" xfId="0" applyBorder="true" applyFont="true">
      <alignment horizontal="left" vertical="top"/>
      <protection locked="true"/>
    </xf>
    <xf numFmtId="0" fontId="1315" fillId="0" borderId="4" xfId="0" applyBorder="true" applyFont="true">
      <alignment horizontal="left" vertical="top"/>
      <protection locked="true"/>
    </xf>
    <xf numFmtId="0" fontId="1316" fillId="0" borderId="4" xfId="0" applyBorder="true" applyFont="true">
      <alignment horizontal="left" vertical="top"/>
      <protection locked="true"/>
    </xf>
    <xf numFmtId="0" fontId="1317" fillId="0" borderId="4" xfId="0" applyBorder="true" applyFont="true">
      <alignment horizontal="left" vertical="top"/>
      <protection locked="true"/>
    </xf>
    <xf numFmtId="0" fontId="1318" fillId="0" borderId="0" xfId="0" applyFont="true"/>
    <xf numFmtId="0" fontId="1319" fillId="0" borderId="4" xfId="0" applyBorder="true" applyFont="true">
      <alignment horizontal="left" vertical="top"/>
      <protection locked="true"/>
    </xf>
    <xf numFmtId="4" fontId="1320" fillId="0" borderId="4" xfId="0" applyBorder="true" applyFont="true" applyNumberFormat="true">
      <alignment horizontal="right" vertical="top"/>
      <protection locked="true"/>
    </xf>
    <xf numFmtId="4" fontId="1321" fillId="0" borderId="4" xfId="0" applyBorder="true" applyFont="true" applyNumberFormat="true">
      <alignment horizontal="right" vertical="top"/>
      <protection locked="true"/>
    </xf>
    <xf numFmtId="4" fontId="1322" fillId="3" borderId="4" xfId="0" applyFill="true" applyBorder="true" applyFont="true" applyNumberFormat="true">
      <alignment vertical="top"/>
      <protection locked="false"/>
    </xf>
    <xf numFmtId="0" fontId="1323" fillId="0" borderId="4" xfId="0" applyBorder="true" applyFont="true">
      <alignment horizontal="left" vertical="top"/>
      <protection locked="true"/>
    </xf>
    <xf numFmtId="0" fontId="1324" fillId="0" borderId="4" xfId="0" applyBorder="true" applyFont="true">
      <alignment horizontal="left" vertical="top"/>
      <protection locked="true"/>
    </xf>
    <xf numFmtId="0" fontId="1325" fillId="0" borderId="4" xfId="0" applyBorder="true" applyFont="true">
      <alignment horizontal="left" vertical="top"/>
      <protection locked="true"/>
    </xf>
    <xf numFmtId="0" fontId="1326" fillId="0" borderId="4" xfId="0" applyBorder="true" applyFont="true">
      <alignment horizontal="left" vertical="top"/>
      <protection locked="true"/>
    </xf>
    <xf numFmtId="0" fontId="1327" fillId="0" borderId="4" xfId="0" applyBorder="true" applyFont="true">
      <alignment horizontal="left" vertical="top"/>
      <protection locked="true"/>
    </xf>
    <xf numFmtId="0" fontId="1328" fillId="0" borderId="0" xfId="0" applyFont="true"/>
    <xf numFmtId="0" fontId="1329" fillId="0" borderId="4" xfId="0" applyBorder="true" applyFont="true">
      <alignment horizontal="left" vertical="top"/>
      <protection locked="true"/>
    </xf>
    <xf numFmtId="4" fontId="1330" fillId="0" borderId="4" xfId="0" applyBorder="true" applyFont="true" applyNumberFormat="true">
      <alignment horizontal="right" vertical="top"/>
      <protection locked="true"/>
    </xf>
    <xf numFmtId="4" fontId="1331" fillId="0" borderId="4" xfId="0" applyBorder="true" applyFont="true" applyNumberFormat="true">
      <alignment horizontal="right" vertical="top"/>
      <protection locked="true"/>
    </xf>
    <xf numFmtId="4" fontId="1332" fillId="0" borderId="4" xfId="0" applyBorder="true" applyFont="true" applyNumberFormat="true">
      <alignment horizontal="right" vertical="top"/>
      <protection locked="true"/>
    </xf>
    <xf numFmtId="0" fontId="1333" fillId="0" borderId="4" xfId="0" applyBorder="true" applyFont="true">
      <alignment horizontal="left" vertical="top"/>
      <protection locked="true"/>
    </xf>
    <xf numFmtId="0" fontId="1334" fillId="0" borderId="4" xfId="0" applyBorder="true" applyFont="true">
      <alignment horizontal="left" vertical="top"/>
      <protection locked="true"/>
    </xf>
    <xf numFmtId="0" fontId="1335" fillId="0" borderId="4" xfId="0" applyBorder="true" applyFont="true">
      <alignment horizontal="left" vertical="top"/>
      <protection locked="true"/>
    </xf>
    <xf numFmtId="0" fontId="1336" fillId="0" borderId="4" xfId="0" applyBorder="true" applyFont="true">
      <alignment horizontal="left" vertical="top"/>
      <protection locked="true"/>
    </xf>
    <xf numFmtId="0" fontId="1337" fillId="0" borderId="4" xfId="0" applyBorder="true" applyFont="true">
      <alignment horizontal="left" vertical="top"/>
      <protection locked="true"/>
    </xf>
    <xf numFmtId="0" fontId="1338" fillId="0" borderId="0" xfId="0" applyFont="true"/>
    <xf numFmtId="0" fontId="1339" fillId="0" borderId="4" xfId="0" applyBorder="true" applyFont="true">
      <alignment horizontal="left" vertical="top"/>
      <protection locked="true"/>
    </xf>
    <xf numFmtId="4" fontId="1340" fillId="0" borderId="4" xfId="0" applyBorder="true" applyFont="true" applyNumberFormat="true">
      <alignment horizontal="right" vertical="top"/>
      <protection locked="true"/>
    </xf>
    <xf numFmtId="0" fontId="1341" fillId="0" borderId="4" xfId="0" applyBorder="true" applyFont="true">
      <alignment horizontal="left" vertical="top"/>
      <protection locked="true"/>
    </xf>
    <xf numFmtId="0" fontId="1342" fillId="0" borderId="4" xfId="0" applyBorder="true" applyFont="true">
      <alignment horizontal="left" vertical="top"/>
      <protection locked="true"/>
    </xf>
    <xf numFmtId="0" fontId="1343" fillId="0" borderId="4" xfId="0" applyBorder="true" applyFont="true">
      <alignment horizontal="left" vertical="top"/>
      <protection locked="true"/>
    </xf>
    <xf numFmtId="4" fontId="1344" fillId="3" borderId="4" xfId="0" applyFill="true" applyBorder="true" applyNumberFormat="true" applyFont="true">
      <alignment vertical="top" horizontal="right"/>
      <protection locked="false"/>
    </xf>
    <xf numFmtId="0" fontId="1345" fillId="0" borderId="0" xfId="0" applyFont="true"/>
    <xf numFmtId="0" fontId="1346" fillId="0" borderId="4" xfId="0" applyBorder="true" applyFont="true">
      <alignment horizontal="left" vertical="top"/>
      <protection locked="true"/>
    </xf>
    <xf numFmtId="0" fontId="1347" fillId="0" borderId="4" xfId="0" applyBorder="true" applyFont="true">
      <alignment horizontal="left" vertical="top"/>
      <protection locked="true"/>
    </xf>
    <xf numFmtId="0" fontId="1348" fillId="0" borderId="4" xfId="0" applyBorder="true" applyFont="true">
      <alignment horizontal="left" vertical="top"/>
      <protection locked="true"/>
    </xf>
    <xf numFmtId="4" fontId="1349" fillId="3" borderId="4" xfId="0" applyFill="true" applyBorder="true" applyNumberFormat="true" applyFont="true">
      <alignment vertical="top" horizontal="right"/>
      <protection locked="false"/>
    </xf>
    <xf numFmtId="0" fontId="1350" fillId="0" borderId="5" xfId="0" applyFont="true" applyBorder="true">
      <alignment horizontal="center" vertical="top"/>
      <protection locked="true"/>
    </xf>
    <xf numFmtId="166" fontId="1351" fillId="0" borderId="0" xfId="0" applyFont="true" applyNumberFormat="true">
      <alignment horizontal="center" vertical="top"/>
      <protection locked="true"/>
    </xf>
    <xf numFmtId="0" fontId="1352" fillId="0" borderId="0" xfId="0" applyFont="true">
      <alignment horizontal="left" vertical="top"/>
      <protection locked="true"/>
    </xf>
    <xf numFmtId="165" fontId="1353" fillId="0" borderId="0" xfId="0" applyFont="true" applyNumberFormat="true">
      <alignment horizontal="left" vertical="top"/>
      <protection locked="true"/>
    </xf>
    <xf numFmtId="168" fontId="1354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355" fillId="0" borderId="4" xfId="0" applyBorder="true" applyFont="true">
      <alignment horizontal="left" vertical="top"/>
      <protection locked="true"/>
    </xf>
    <xf numFmtId="0" fontId="1356" fillId="3" borderId="4" xfId="0" applyFill="true" applyBorder="true" applyFont="true">
      <alignment vertical="top"/>
      <protection locked="false"/>
    </xf>
    <xf numFmtId="0" fontId="1357" fillId="0" borderId="4" xfId="0" applyBorder="true" applyFont="true">
      <alignment horizontal="left" vertical="top"/>
      <protection locked="true"/>
    </xf>
    <xf numFmtId="0" fontId="1358" fillId="0" borderId="4" xfId="0" applyBorder="true" applyFont="true">
      <alignment horizontal="left" vertical="top"/>
      <protection locked="true"/>
    </xf>
    <xf numFmtId="0" fontId="1359" fillId="0" borderId="4" xfId="0" applyBorder="true" applyFont="true">
      <alignment horizontal="left" vertical="top"/>
      <protection locked="true"/>
    </xf>
    <xf numFmtId="0" fontId="1360" fillId="0" borderId="4" xfId="0" applyBorder="true" applyFont="true">
      <alignment horizontal="left" vertical="top"/>
      <protection locked="true"/>
    </xf>
    <xf numFmtId="0" fontId="1361" fillId="0" borderId="4" xfId="0" applyBorder="true" applyFont="true">
      <alignment horizontal="left" vertical="top"/>
      <protection locked="true"/>
    </xf>
    <xf numFmtId="0" fontId="1362" fillId="0" borderId="4" xfId="0" applyBorder="true" applyFont="true">
      <alignment horizontal="left" vertical="top"/>
      <protection locked="true"/>
    </xf>
    <xf numFmtId="0" fontId="1363" fillId="0" borderId="4" xfId="0" applyBorder="true" applyFont="true">
      <alignment horizontal="left" vertical="top"/>
      <protection locked="true"/>
    </xf>
    <xf numFmtId="0" fontId="1364" fillId="0" borderId="4" xfId="0" applyBorder="true" applyFont="true">
      <alignment horizontal="left" vertical="top"/>
      <protection locked="true"/>
    </xf>
    <xf numFmtId="0" fontId="1365" fillId="3" borderId="4" xfId="0" applyFill="true" applyBorder="true" applyFont="true">
      <alignment vertical="top"/>
      <protection locked="false"/>
    </xf>
    <xf numFmtId="0" fontId="1366" fillId="0" borderId="4" xfId="0" applyBorder="true" applyFont="true">
      <alignment horizontal="left" vertical="top"/>
      <protection locked="true"/>
    </xf>
    <xf numFmtId="0" fontId="1367" fillId="0" borderId="4" xfId="0" applyBorder="true" applyFont="true">
      <alignment horizontal="left" vertical="top"/>
      <protection locked="true"/>
    </xf>
    <xf numFmtId="0" fontId="1368" fillId="0" borderId="4" xfId="0" applyBorder="true" applyFont="true">
      <alignment horizontal="left" vertical="top"/>
      <protection locked="true"/>
    </xf>
    <xf numFmtId="0" fontId="1369" fillId="0" borderId="4" xfId="0" applyBorder="true" applyFont="true">
      <alignment horizontal="left" vertical="top"/>
      <protection locked="true"/>
    </xf>
    <xf numFmtId="0" fontId="1370" fillId="0" borderId="4" xfId="0" applyBorder="true" applyFont="true">
      <alignment horizontal="left" vertical="top"/>
      <protection locked="true"/>
    </xf>
    <xf numFmtId="0" fontId="1371" fillId="0" borderId="4" xfId="0" applyBorder="true" applyFont="true">
      <alignment horizontal="left" vertical="top"/>
      <protection locked="true"/>
    </xf>
    <xf numFmtId="0" fontId="1372" fillId="0" borderId="4" xfId="0" applyBorder="true" applyFont="true">
      <alignment horizontal="left" vertical="top"/>
      <protection locked="true"/>
    </xf>
    <xf numFmtId="0" fontId="1373" fillId="0" borderId="4" xfId="0" applyBorder="true" applyFont="true">
      <alignment horizontal="left" vertical="top"/>
      <protection locked="true"/>
    </xf>
    <xf numFmtId="0" fontId="1374" fillId="3" borderId="4" xfId="0" applyFill="true" applyBorder="true" applyFont="true">
      <alignment vertical="top"/>
      <protection locked="false"/>
    </xf>
    <xf numFmtId="0" fontId="1375" fillId="0" borderId="4" xfId="0" applyBorder="true" applyFont="true">
      <alignment horizontal="left" vertical="top"/>
      <protection locked="true"/>
    </xf>
    <xf numFmtId="0" fontId="1376" fillId="0" borderId="4" xfId="0" applyBorder="true" applyFont="true">
      <alignment horizontal="left" vertical="top"/>
      <protection locked="true"/>
    </xf>
    <xf numFmtId="0" fontId="1377" fillId="0" borderId="4" xfId="0" applyBorder="true" applyFont="true">
      <alignment horizontal="left" vertical="top"/>
      <protection locked="true"/>
    </xf>
    <xf numFmtId="0" fontId="1378" fillId="0" borderId="4" xfId="0" applyBorder="true" applyFont="true">
      <alignment horizontal="left" vertical="top"/>
      <protection locked="true"/>
    </xf>
    <xf numFmtId="0" fontId="1379" fillId="0" borderId="4" xfId="0" applyBorder="true" applyFont="true">
      <alignment horizontal="left" vertical="top"/>
      <protection locked="true"/>
    </xf>
    <xf numFmtId="0" fontId="1380" fillId="0" borderId="4" xfId="0" applyBorder="true" applyFont="true">
      <alignment horizontal="left" vertical="top"/>
      <protection locked="true"/>
    </xf>
    <xf numFmtId="0" fontId="1381" fillId="0" borderId="4" xfId="0" applyBorder="true" applyFont="true">
      <alignment horizontal="left" vertical="top"/>
      <protection locked="true"/>
    </xf>
    <xf numFmtId="0" fontId="1382" fillId="0" borderId="4" xfId="0" applyBorder="true" applyFont="true">
      <alignment horizontal="left" vertical="top"/>
      <protection locked="true"/>
    </xf>
    <xf numFmtId="0" fontId="1383" fillId="3" borderId="4" xfId="0" applyFill="true" applyBorder="true" applyFont="true">
      <alignment vertical="top"/>
      <protection locked="false"/>
    </xf>
    <xf numFmtId="0" fontId="1384" fillId="0" borderId="4" xfId="0" applyBorder="true" applyFont="true">
      <alignment horizontal="left" vertical="top"/>
      <protection locked="true"/>
    </xf>
    <xf numFmtId="0" fontId="1385" fillId="0" borderId="4" xfId="0" applyBorder="true" applyFont="true">
      <alignment horizontal="left" vertical="top"/>
      <protection locked="true"/>
    </xf>
    <xf numFmtId="0" fontId="1386" fillId="0" borderId="4" xfId="0" applyBorder="true" applyFont="true">
      <alignment horizontal="left" vertical="top"/>
      <protection locked="true"/>
    </xf>
    <xf numFmtId="0" fontId="1387" fillId="0" borderId="4" xfId="0" applyBorder="true" applyFont="true">
      <alignment horizontal="left" vertical="top"/>
      <protection locked="true"/>
    </xf>
    <xf numFmtId="0" fontId="1388" fillId="0" borderId="4" xfId="0" applyBorder="true" applyFont="true">
      <alignment horizontal="left" vertical="top"/>
      <protection locked="true"/>
    </xf>
    <xf numFmtId="0" fontId="1389" fillId="0" borderId="4" xfId="0" applyBorder="true" applyFont="true">
      <alignment horizontal="left" vertical="top"/>
      <protection locked="true"/>
    </xf>
    <xf numFmtId="0" fontId="1390" fillId="0" borderId="4" xfId="0" applyBorder="true" applyFont="true">
      <alignment horizontal="left" vertical="top"/>
      <protection locked="true"/>
    </xf>
    <xf numFmtId="0" fontId="1391" fillId="0" borderId="4" xfId="0" applyBorder="true" applyFont="true">
      <alignment horizontal="left" vertical="top"/>
      <protection locked="true"/>
    </xf>
    <xf numFmtId="173" fontId="1392" fillId="0" borderId="4" xfId="0" applyBorder="true" applyFont="true" applyNumberFormat="true">
      <alignment horizontal="right" vertical="top"/>
      <protection locked="true"/>
    </xf>
    <xf numFmtId="0" fontId="1393" fillId="0" borderId="4" xfId="0" applyBorder="true" applyFont="true">
      <alignment horizontal="left" vertical="top"/>
      <protection locked="true"/>
    </xf>
    <xf numFmtId="173" fontId="1394" fillId="0" borderId="4" xfId="0" applyBorder="true" applyFont="true" applyNumberFormat="true">
      <alignment horizontal="right" vertical="top"/>
      <protection locked="true"/>
    </xf>
    <xf numFmtId="0" fontId="1395" fillId="0" borderId="5" xfId="0" applyFont="true" applyBorder="true">
      <alignment horizontal="center" vertical="top"/>
      <protection locked="true"/>
    </xf>
    <xf numFmtId="166" fontId="1396" fillId="0" borderId="0" xfId="0" applyFont="true" applyNumberFormat="true">
      <alignment horizontal="center" vertical="top"/>
      <protection locked="true"/>
    </xf>
    <xf numFmtId="4" fontId="1397" fillId="0" borderId="4" xfId="0" applyBorder="true" applyFont="true" applyNumberFormat="true">
      <alignment horizontal="right" vertical="top"/>
      <protection locked="true"/>
    </xf>
    <xf numFmtId="4" fontId="1398" fillId="0" borderId="4" xfId="0" applyBorder="true" applyFont="true" applyNumberFormat="true">
      <alignment horizontal="right" vertical="top"/>
      <protection locked="true"/>
    </xf>
    <xf numFmtId="173" fontId="1399" fillId="0" borderId="4" xfId="0" applyBorder="true" applyFont="true" applyNumberFormat="true">
      <alignment horizontal="right" vertical="top"/>
      <protection locked="true"/>
    </xf>
    <xf numFmtId="173" fontId="1400" fillId="0" borderId="4" xfId="0" applyBorder="true" applyFont="true" applyNumberFormat="true">
      <alignment horizontal="right" vertical="top"/>
      <protection locked="true"/>
    </xf>
    <xf numFmtId="4" fontId="1401" fillId="10" borderId="4" xfId="0" applyFont="true" applyFill="true" applyNumberFormat="true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pn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pn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pn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</row>
    <row r="3">
      <c r="A3" s="1" t="s">
        <v>2</v>
      </c>
      <c r="B3" s="1"/>
      <c r="C3" s="2" t="s">
        <v>3</v>
      </c>
      <c r="D3" s="2"/>
      <c r="E3" s="2"/>
      <c r="F3" s="2"/>
      <c r="G3" s="2"/>
      <c r="H3" s="2"/>
      <c r="I3" s="2"/>
    </row>
    <row r="4">
      <c r="A4" s="1" t="s">
        <v>4</v>
      </c>
      <c r="C4" s="2"/>
      <c r="D4" s="2"/>
      <c r="E4" s="2"/>
      <c r="F4" s="2"/>
      <c r="G4" s="2"/>
      <c r="H4" s="2"/>
      <c r="I4" s="2"/>
    </row>
    <row r="5">
      <c r="A5" s="1" t="s">
        <v>5</v>
      </c>
      <c r="B5" s="2"/>
      <c r="C5" s="2"/>
      <c r="D5" s="2"/>
      <c r="E5" s="2"/>
      <c r="F5" s="2"/>
      <c r="G5" s="2"/>
      <c r="H5" s="2"/>
      <c r="I5" s="2"/>
    </row>
    <row r="6">
      <c r="A6" s="1" t="s">
        <v>6</v>
      </c>
      <c r="B6" s="1"/>
      <c r="C6" s="1"/>
      <c r="D6" s="1"/>
      <c r="E6" s="1"/>
      <c r="F6" s="1"/>
      <c r="G6" s="1"/>
      <c r="H6" s="1"/>
      <c r="I6" s="1"/>
    </row>
    <row r="7">
      <c r="A7" s="1" t="s">
        <v>7</v>
      </c>
      <c r="B7" s="1"/>
      <c r="C7" s="2"/>
      <c r="D7" s="2"/>
      <c r="E7" s="2"/>
      <c r="F7" s="2"/>
      <c r="G7" s="2"/>
      <c r="H7" s="2"/>
      <c r="I7" s="2"/>
    </row>
    <row r="8">
      <c r="A8" s="1" t="s">
        <v>8</v>
      </c>
      <c r="B8" s="1"/>
      <c r="C8" s="4" t="s">
        <v>9</v>
      </c>
      <c r="D8" s="4"/>
      <c r="E8" s="4"/>
      <c r="F8" s="4"/>
      <c r="G8" s="4"/>
      <c r="H8" s="4"/>
      <c r="I8" s="4"/>
    </row>
    <row r="9">
      <c r="A9" s="1" t="s">
        <v>10</v>
      </c>
      <c r="B9" s="1"/>
      <c r="C9" s="6" t="s">
        <v>9</v>
      </c>
      <c r="D9" s="6"/>
      <c r="E9" s="6"/>
      <c r="F9" s="6"/>
      <c r="G9" s="6"/>
      <c r="H9" s="6"/>
      <c r="I9" s="6"/>
    </row>
    <row r="10">
      <c r="A10" s="1" t="s">
        <v>11</v>
      </c>
      <c r="B10" s="1"/>
      <c r="C10" s="2"/>
      <c r="D10" s="2"/>
      <c r="E10" s="2"/>
      <c r="F10" s="2"/>
      <c r="G10" s="2"/>
      <c r="H10" s="2"/>
      <c r="I10" s="2"/>
    </row>
    <row r="11">
      <c r="A11" s="1" t="s">
        <v>12</v>
      </c>
      <c r="B11" s="1"/>
      <c r="C11" s="2"/>
      <c r="D11" s="2"/>
      <c r="E11" s="2"/>
      <c r="F11" s="2"/>
      <c r="G11" s="2"/>
      <c r="H11" s="2"/>
      <c r="I11" s="2"/>
    </row>
    <row r="12">
      <c r="A12" s="1" t="s">
        <v>13</v>
      </c>
      <c r="B12" s="1"/>
      <c r="C12" s="5"/>
      <c r="D12" s="5"/>
      <c r="E12" s="5"/>
      <c r="F12" s="5"/>
      <c r="G12" s="5"/>
      <c r="H12" s="5"/>
      <c r="I12" s="5"/>
    </row>
    <row r="13">
      <c r="A13" s="1" t="s">
        <v>14</v>
      </c>
      <c r="B13" s="1"/>
      <c r="C13" s="2"/>
      <c r="D13" s="2"/>
      <c r="E13" s="2"/>
      <c r="F13" s="2"/>
      <c r="G13" s="2"/>
      <c r="H13" s="2"/>
      <c r="I13" s="2"/>
    </row>
    <row r="14">
      <c r="A14" s="1" t="s">
        <v>15</v>
      </c>
      <c r="B14" s="1"/>
      <c r="C14" s="2"/>
      <c r="D14" s="2"/>
      <c r="E14" s="2"/>
      <c r="F14" s="2"/>
      <c r="G14" s="2"/>
      <c r="H14" s="2"/>
      <c r="I14" s="2"/>
    </row>
    <row r="15">
      <c r="A15" s="1"/>
      <c r="B15" s="1"/>
      <c r="C15" s="1"/>
      <c r="D15" s="1"/>
      <c r="E15" s="1"/>
      <c r="F15" s="1"/>
      <c r="G15" s="1"/>
      <c r="H15" s="1"/>
      <c r="I15" s="1"/>
    </row>
    <row r="16">
      <c r="A16" s="1"/>
      <c r="B16" s="1"/>
      <c r="C16" s="1"/>
      <c r="D16" s="1"/>
      <c r="E16" s="1"/>
      <c r="F16" s="1"/>
      <c r="G16" s="1"/>
      <c r="H16" s="1"/>
      <c r="I16" s="1"/>
    </row>
    <row r="17">
      <c r="A17" s="1"/>
      <c r="B17" s="1"/>
      <c r="C17" s="1"/>
      <c r="D17" s="1"/>
      <c r="E17" s="1"/>
      <c r="F17" s="1"/>
      <c r="G17" s="1"/>
      <c r="H17" s="1"/>
      <c r="I17" s="1"/>
    </row>
    <row r="20">
      <c r="A20" s="3" t="s">
        <v>16</v>
      </c>
      <c r="B20" s="1"/>
      <c r="C20" s="1"/>
      <c r="D20" s="1"/>
      <c r="E20" s="1"/>
      <c r="F20" s="1"/>
      <c r="G20" s="1"/>
      <c r="H20" s="1"/>
      <c r="I20" s="1"/>
    </row>
    <row r="21">
      <c r="A21" s="3" t="s">
        <v>17</v>
      </c>
      <c r="B21" s="1"/>
      <c r="C21" s="1"/>
      <c r="D21" s="1"/>
      <c r="E21" s="1"/>
      <c r="F21" s="1"/>
      <c r="G21" s="1"/>
      <c r="H21" s="1"/>
      <c r="I21" s="1"/>
    </row>
    <row r="22">
      <c r="A22" s="1" t="s">
        <v>18</v>
      </c>
      <c r="B22" s="1"/>
      <c r="C22" s="1"/>
      <c r="D22" s="1"/>
      <c r="E22" s="1"/>
      <c r="F22" s="1"/>
      <c r="G22" s="1"/>
      <c r="H22" s="1"/>
      <c r="I22" s="1"/>
    </row>
    <row r="23">
      <c r="A23" s="1" t="s">
        <v>19</v>
      </c>
      <c r="B23" s="1"/>
      <c r="C23" s="1"/>
      <c r="D23" s="1"/>
      <c r="E23" s="1"/>
      <c r="F23" s="1"/>
      <c r="G23" s="1"/>
      <c r="H23" s="1"/>
      <c r="I23" s="1"/>
    </row>
    <row r="24" ht="50.0" customHeight="true">
      <c r="A24" s="1" t="s">
        <v>20</v>
      </c>
      <c r="B24" s="1"/>
      <c r="C24" s="1"/>
      <c r="D24" s="1"/>
      <c r="E24" s="1"/>
      <c r="F24" s="1"/>
      <c r="G24" s="1"/>
      <c r="H24" s="1"/>
      <c r="I24" s="1"/>
    </row>
  </sheetData>
  <sheetProtection password="BF59" sheet="true" scenarios="true" objects="true" selectLockedCells="true"/>
  <mergeCells>
    <mergeCell ref="A1:I1"/>
    <mergeCell ref="A2:I2"/>
    <mergeCell ref="A3:B3"/>
    <mergeCell ref="C3:I3"/>
    <mergeCell ref="A4:B4"/>
    <mergeCell ref="C4:I4"/>
    <mergeCell ref="A5:B5"/>
    <mergeCell ref="C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I17"/>
    <mergeCell ref="A20:I20"/>
    <mergeCell ref="A21:I21"/>
    <mergeCell ref="A22:I22"/>
    <mergeCell ref="A23:I23"/>
    <mergeCell ref="A24:I24"/>
  </mergeCells>
  <pageMargins bottom="0.75" footer="0.5" header="0.5" left="0.5" right="0.5" top="0.75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3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  <col min="11" max="11" customWidth="true" width="10.0" collapsed="false"/>
    <col min="12" max="12" customWidth="true" width="10.0" collapsed="false"/>
    <col min="13" max="13" customWidth="true" width="12.0" collapsed="false"/>
    <col min="14" max="14" customWidth="true" width="12.0" collapsed="false"/>
    <col min="15" max="15" customWidth="true" width="12.0" collapsed="false"/>
  </cols>
  <sheetData>
    <row r="1">
      <c r="A1" s="7" t="s">
        <v>0</v>
      </c>
    </row>
    <row r="2">
      <c r="A2" s="7" t="s">
        <v>21</v>
      </c>
    </row>
    <row r="3">
      <c r="A3" s="7" t="s">
        <v>22</v>
      </c>
      <c r="B3" s="10" t="s">
        <f>DADOS!C3</f>
      </c>
    </row>
    <row r="4">
      <c r="A4" s="7" t="s">
        <v>23</v>
      </c>
      <c r="B4" s="7" t="s">
        <f>DADOS!C7</f>
      </c>
      <c r="G4" s="7" t="s">
        <v>24</v>
      </c>
      <c r="H4" s="9">
        <f>DADOS!C9</f>
      </c>
    </row>
    <row r="5">
      <c r="A5" s="7" t="s">
        <v>25</v>
      </c>
      <c r="B5" s="8">
        <f>DADOS!C8</f>
      </c>
      <c r="C5" s="7" t="s">
        <v>9</v>
      </c>
      <c r="D5" s="7" t="s">
        <v>26</v>
      </c>
      <c r="E5" s="7" t="s">
        <f>DADOS!C13</f>
      </c>
      <c r="F5" s="7" t="s">
        <v>9</v>
      </c>
      <c r="G5" s="7" t="s">
        <v>9</v>
      </c>
      <c r="H5" s="7" t="s">
        <v>27</v>
      </c>
      <c r="I5" s="7" t="s">
        <f>DADOS!C14</f>
      </c>
    </row>
    <row r="6">
      <c r="A6" s="12" t="s">
        <v>28</v>
      </c>
      <c r="F6" s="13" t="s">
        <v>29</v>
      </c>
      <c r="H6" s="14" t="n">
        <v>0.0</v>
      </c>
    </row>
    <row r="7">
      <c r="A7" s="11" t="s">
        <v>30</v>
      </c>
      <c r="B7" s="11" t="s">
        <v>31</v>
      </c>
      <c r="C7" s="11" t="s">
        <v>32</v>
      </c>
      <c r="D7" s="11" t="s">
        <v>33</v>
      </c>
      <c r="E7" s="11" t="s">
        <v>34</v>
      </c>
      <c r="F7" s="11" t="s">
        <v>35</v>
      </c>
      <c r="G7" s="11" t="s">
        <v>36</v>
      </c>
      <c r="H7" s="11" t="s">
        <v>37</v>
      </c>
      <c r="I7" s="11" t="s">
        <v>38</v>
      </c>
      <c r="J7" s="11" t="s">
        <v>39</v>
      </c>
      <c r="K7" s="11" t="s">
        <v>40</v>
      </c>
      <c r="L7" s="11" t="s">
        <v>41</v>
      </c>
      <c r="M7" s="11" t="s">
        <v>42</v>
      </c>
      <c r="N7" s="11" t="s">
        <v>43</v>
      </c>
      <c r="O7" s="11" t="s">
        <v>44</v>
      </c>
    </row>
    <row r="8">
      <c r="A8" s="15" t="s">
        <v>45</v>
      </c>
      <c r="B8" s="16" t="s">
        <v>46</v>
      </c>
      <c r="C8" s="17"/>
      <c r="D8" s="18"/>
      <c r="E8" s="19"/>
      <c r="F8" s="20"/>
      <c r="G8" s="21"/>
      <c r="H8" s="22"/>
      <c r="I8" s="23"/>
      <c r="J8" s="24"/>
      <c r="K8" s="25"/>
      <c r="L8" s="26"/>
      <c r="M8" s="27"/>
      <c r="N8" s="28"/>
      <c r="O8" s="1406">
        <f>O9+O14+O18+O31+O45+O51+O54</f>
      </c>
      <c r="P8" s="30" t="s">
        <v>47</v>
      </c>
    </row>
    <row r="9">
      <c r="A9" s="31" t="s">
        <v>48</v>
      </c>
      <c r="B9" s="32" t="s">
        <v>49</v>
      </c>
      <c r="C9" s="33"/>
      <c r="D9" s="34"/>
      <c r="E9" s="35"/>
      <c r="F9" s="36"/>
      <c r="G9" s="37"/>
      <c r="H9" s="38"/>
      <c r="I9" s="39"/>
      <c r="J9" s="40"/>
      <c r="K9" s="41"/>
      <c r="L9" s="42"/>
      <c r="M9" s="43">
        <f>SUM(M10:M13)</f>
      </c>
      <c r="N9" s="44">
        <f>SUM(N10:N13)</f>
      </c>
      <c r="O9" s="45">
        <f>SUM(O10:O13)</f>
      </c>
      <c r="P9" s="46" t="s">
        <v>47</v>
      </c>
    </row>
    <row r="10">
      <c r="A10" s="47" t="s">
        <v>50</v>
      </c>
      <c r="B10" s="48" t="s">
        <v>51</v>
      </c>
      <c r="C10" s="49" t="s">
        <v>52</v>
      </c>
      <c r="D10" s="50" t="n">
        <v>0.8</v>
      </c>
      <c r="E10" s="51" t="n">
        <v>200.0</v>
      </c>
      <c r="F10" s="52" t="n">
        <v>20.35</v>
      </c>
      <c r="G10" s="53" t="n">
        <v>240.7</v>
      </c>
      <c r="H10" s="54">
        <f>ROUND(E10-(E10*(H6/100)),2)</f>
      </c>
      <c r="I10" s="55">
        <f>ROUND('BDI Principal'!D14,2)</f>
      </c>
      <c r="J10" s="56">
        <f>ROUND((ROUND(H10,2)*I10/100)+ROUND(H10,2),2)</f>
      </c>
      <c r="K10" s="57"/>
      <c r="L10" s="58">
        <f>J10-K10</f>
      </c>
      <c r="M10" s="59">
        <f>ROUND(K10*D10,2)</f>
      </c>
      <c r="N10" s="60">
        <f>O10-M10</f>
      </c>
      <c r="O10" s="61">
        <f>ROUND(D10*J10,2)</f>
      </c>
      <c r="P10" s="62" t="s">
        <v>30</v>
      </c>
    </row>
    <row r="11">
      <c r="A11" s="63" t="s">
        <v>53</v>
      </c>
      <c r="B11" s="64" t="s">
        <v>54</v>
      </c>
      <c r="C11" s="65" t="s">
        <v>55</v>
      </c>
      <c r="D11" s="66" t="n">
        <v>2.0</v>
      </c>
      <c r="E11" s="67" t="n">
        <v>30.627</v>
      </c>
      <c r="F11" s="68" t="n">
        <v>20.35</v>
      </c>
      <c r="G11" s="69" t="n">
        <v>36.86</v>
      </c>
      <c r="H11" s="70">
        <f>ROUND(E11-(E11*(H6/100)),2)</f>
      </c>
      <c r="I11" s="71">
        <f>ROUND('BDI Principal'!D14,2)</f>
      </c>
      <c r="J11" s="72">
        <f>ROUND((ROUND(H11,2)*I11/100)+ROUND(H11,2),2)</f>
      </c>
      <c r="K11" s="73"/>
      <c r="L11" s="74">
        <f>J11-K11</f>
      </c>
      <c r="M11" s="75">
        <f>ROUND(K11*D11,2)</f>
      </c>
      <c r="N11" s="76">
        <f>O11-M11</f>
      </c>
      <c r="O11" s="77">
        <f>ROUND(D11*J11,2)</f>
      </c>
      <c r="P11" s="78" t="s">
        <v>30</v>
      </c>
    </row>
    <row r="12">
      <c r="A12" s="79" t="s">
        <v>56</v>
      </c>
      <c r="B12" s="80" t="s">
        <v>57</v>
      </c>
      <c r="C12" s="81" t="s">
        <v>58</v>
      </c>
      <c r="D12" s="82" t="n">
        <v>2.0</v>
      </c>
      <c r="E12" s="83" t="n">
        <v>45.0</v>
      </c>
      <c r="F12" s="84" t="n">
        <v>20.35</v>
      </c>
      <c r="G12" s="85" t="n">
        <v>54.16</v>
      </c>
      <c r="H12" s="86">
        <f>ROUND(E12-(E12*(H6/100)),2)</f>
      </c>
      <c r="I12" s="87">
        <f>ROUND('BDI Principal'!D14,2)</f>
      </c>
      <c r="J12" s="88">
        <f>ROUND((ROUND(H12,2)*I12/100)+ROUND(H12,2),2)</f>
      </c>
      <c r="K12" s="89"/>
      <c r="L12" s="90">
        <f>J12-K12</f>
      </c>
      <c r="M12" s="91">
        <f>ROUND(K12*D12,2)</f>
      </c>
      <c r="N12" s="92">
        <f>O12-M12</f>
      </c>
      <c r="O12" s="93">
        <f>ROUND(D12*J12,2)</f>
      </c>
      <c r="P12" s="94" t="s">
        <v>30</v>
      </c>
    </row>
    <row r="13">
      <c r="A13" s="95" t="s">
        <v>59</v>
      </c>
      <c r="B13" s="96" t="s">
        <v>60</v>
      </c>
      <c r="C13" s="97" t="s">
        <v>61</v>
      </c>
      <c r="D13" s="98" t="n">
        <v>2.0</v>
      </c>
      <c r="E13" s="99" t="n">
        <v>125.145</v>
      </c>
      <c r="F13" s="100" t="n">
        <v>20.35</v>
      </c>
      <c r="G13" s="101" t="n">
        <v>150.62</v>
      </c>
      <c r="H13" s="102">
        <f>ROUND(E13-(E13*(H6/100)),2)</f>
      </c>
      <c r="I13" s="103">
        <f>ROUND('BDI Principal'!D14,2)</f>
      </c>
      <c r="J13" s="104">
        <f>ROUND((ROUND(H13,2)*I13/100)+ROUND(H13,2),2)</f>
      </c>
      <c r="K13" s="105"/>
      <c r="L13" s="106">
        <f>J13-K13</f>
      </c>
      <c r="M13" s="107">
        <f>ROUND(K13*D13,2)</f>
      </c>
      <c r="N13" s="108">
        <f>O13-M13</f>
      </c>
      <c r="O13" s="109">
        <f>ROUND(D13*J13,2)</f>
      </c>
      <c r="P13" s="110" t="s">
        <v>30</v>
      </c>
    </row>
    <row r="14">
      <c r="A14" s="111" t="s">
        <v>62</v>
      </c>
      <c r="B14" s="112" t="s">
        <v>63</v>
      </c>
      <c r="C14" s="113"/>
      <c r="D14" s="114"/>
      <c r="E14" s="115"/>
      <c r="F14" s="116"/>
      <c r="G14" s="117"/>
      <c r="H14" s="118"/>
      <c r="I14" s="119"/>
      <c r="J14" s="120"/>
      <c r="K14" s="121"/>
      <c r="L14" s="122"/>
      <c r="M14" s="123">
        <f>SUM(M15:M17)</f>
      </c>
      <c r="N14" s="124">
        <f>SUM(N15:N17)</f>
      </c>
      <c r="O14" s="125">
        <f>SUM(O15:O17)</f>
      </c>
      <c r="P14" s="126" t="s">
        <v>47</v>
      </c>
    </row>
    <row r="15">
      <c r="A15" s="127" t="s">
        <v>64</v>
      </c>
      <c r="B15" s="128" t="s">
        <v>65</v>
      </c>
      <c r="C15" s="129" t="s">
        <v>66</v>
      </c>
      <c r="D15" s="130" t="n">
        <v>0.73</v>
      </c>
      <c r="E15" s="131" t="n">
        <v>56.187</v>
      </c>
      <c r="F15" s="132" t="n">
        <v>20.35</v>
      </c>
      <c r="G15" s="133" t="n">
        <v>67.62</v>
      </c>
      <c r="H15" s="134">
        <f>ROUND(E15-(E15*(H6/100)),2)</f>
      </c>
      <c r="I15" s="135">
        <f>ROUND('BDI Principal'!D14,2)</f>
      </c>
      <c r="J15" s="136">
        <f>ROUND((ROUND(H15,2)*I15/100)+ROUND(H15,2),2)</f>
      </c>
      <c r="K15" s="137"/>
      <c r="L15" s="138">
        <f>J15-K15</f>
      </c>
      <c r="M15" s="139">
        <f>ROUND(K15*D15,2)</f>
      </c>
      <c r="N15" s="140">
        <f>O15-M15</f>
      </c>
      <c r="O15" s="141">
        <f>ROUND(D15*J15,2)</f>
      </c>
      <c r="P15" s="142" t="s">
        <v>30</v>
      </c>
    </row>
    <row r="16">
      <c r="A16" s="143" t="s">
        <v>67</v>
      </c>
      <c r="B16" s="144" t="s">
        <v>68</v>
      </c>
      <c r="C16" s="145" t="s">
        <v>66</v>
      </c>
      <c r="D16" s="146" t="n">
        <v>0.73</v>
      </c>
      <c r="E16" s="147" t="n">
        <v>9.252</v>
      </c>
      <c r="F16" s="148" t="n">
        <v>20.35</v>
      </c>
      <c r="G16" s="149" t="n">
        <v>11.13</v>
      </c>
      <c r="H16" s="150">
        <f>ROUND(E16-(E16*(H6/100)),2)</f>
      </c>
      <c r="I16" s="151">
        <f>ROUND('BDI Principal'!D14,2)</f>
      </c>
      <c r="J16" s="152">
        <f>ROUND((ROUND(H16,2)*I16/100)+ROUND(H16,2),2)</f>
      </c>
      <c r="K16" s="153"/>
      <c r="L16" s="154">
        <f>J16-K16</f>
      </c>
      <c r="M16" s="155">
        <f>ROUND(K16*D16,2)</f>
      </c>
      <c r="N16" s="156">
        <f>O16-M16</f>
      </c>
      <c r="O16" s="157">
        <f>ROUND(D16*J16,2)</f>
      </c>
      <c r="P16" s="158" t="s">
        <v>30</v>
      </c>
    </row>
    <row r="17">
      <c r="A17" s="159" t="s">
        <v>69</v>
      </c>
      <c r="B17" s="160" t="s">
        <v>70</v>
      </c>
      <c r="C17" s="161" t="s">
        <v>71</v>
      </c>
      <c r="D17" s="162" t="n">
        <v>7.3</v>
      </c>
      <c r="E17" s="163" t="n">
        <v>2.934</v>
      </c>
      <c r="F17" s="164" t="n">
        <v>20.35</v>
      </c>
      <c r="G17" s="165" t="n">
        <v>3.53</v>
      </c>
      <c r="H17" s="166">
        <f>ROUND(E17-(E17*(H6/100)),2)</f>
      </c>
      <c r="I17" s="167">
        <f>ROUND('BDI Principal'!D14,2)</f>
      </c>
      <c r="J17" s="168">
        <f>ROUND((ROUND(H17,2)*I17/100)+ROUND(H17,2),2)</f>
      </c>
      <c r="K17" s="169"/>
      <c r="L17" s="170">
        <f>J17-K17</f>
      </c>
      <c r="M17" s="171">
        <f>ROUND(K17*D17,2)</f>
      </c>
      <c r="N17" s="172">
        <f>O17-M17</f>
      </c>
      <c r="O17" s="173">
        <f>ROUND(D17*J17,2)</f>
      </c>
      <c r="P17" s="174" t="s">
        <v>30</v>
      </c>
    </row>
    <row r="18">
      <c r="A18" s="175" t="s">
        <v>72</v>
      </c>
      <c r="B18" s="176" t="s">
        <v>73</v>
      </c>
      <c r="C18" s="177"/>
      <c r="D18" s="178"/>
      <c r="E18" s="179"/>
      <c r="F18" s="180"/>
      <c r="G18" s="181"/>
      <c r="H18" s="182"/>
      <c r="I18" s="183"/>
      <c r="J18" s="184"/>
      <c r="K18" s="185"/>
      <c r="L18" s="186"/>
      <c r="M18" s="187">
        <f>SUM(M19:M30)</f>
      </c>
      <c r="N18" s="188">
        <f>SUM(N19:N30)</f>
      </c>
      <c r="O18" s="189">
        <f>SUM(O19:O30)</f>
      </c>
      <c r="P18" s="190" t="s">
        <v>47</v>
      </c>
    </row>
    <row r="19">
      <c r="A19" s="191" t="s">
        <v>74</v>
      </c>
      <c r="B19" s="192" t="s">
        <v>75</v>
      </c>
      <c r="C19" s="193" t="s">
        <v>52</v>
      </c>
      <c r="D19" s="194" t="n">
        <v>1.99</v>
      </c>
      <c r="E19" s="195" t="n">
        <v>69.021</v>
      </c>
      <c r="F19" s="196" t="n">
        <v>20.35</v>
      </c>
      <c r="G19" s="197" t="n">
        <v>83.07</v>
      </c>
      <c r="H19" s="198">
        <f>ROUND(E19-(E19*(H6/100)),2)</f>
      </c>
      <c r="I19" s="199">
        <f>ROUND('BDI Principal'!D14,2)</f>
      </c>
      <c r="J19" s="200">
        <f>ROUND((ROUND(H19,2)*I19/100)+ROUND(H19,2),2)</f>
      </c>
      <c r="K19" s="201"/>
      <c r="L19" s="202">
        <f>J19-K19</f>
      </c>
      <c r="M19" s="203">
        <f>ROUND(K19*D19,2)</f>
      </c>
      <c r="N19" s="204">
        <f>O19-M19</f>
      </c>
      <c r="O19" s="205">
        <f>ROUND(D19*J19,2)</f>
      </c>
      <c r="P19" s="206" t="s">
        <v>30</v>
      </c>
    </row>
    <row r="20">
      <c r="A20" s="207" t="s">
        <v>76</v>
      </c>
      <c r="B20" s="208" t="s">
        <v>77</v>
      </c>
      <c r="C20" s="209" t="s">
        <v>52</v>
      </c>
      <c r="D20" s="210" t="n">
        <v>2.67</v>
      </c>
      <c r="E20" s="211" t="n">
        <v>5.076</v>
      </c>
      <c r="F20" s="212" t="n">
        <v>20.35</v>
      </c>
      <c r="G20" s="213" t="n">
        <v>6.11</v>
      </c>
      <c r="H20" s="214">
        <f>ROUND(E20-(E20*(H6/100)),2)</f>
      </c>
      <c r="I20" s="215">
        <f>ROUND('BDI Principal'!D14,2)</f>
      </c>
      <c r="J20" s="216">
        <f>ROUND((ROUND(H20,2)*I20/100)+ROUND(H20,2),2)</f>
      </c>
      <c r="K20" s="217"/>
      <c r="L20" s="218">
        <f>J20-K20</f>
      </c>
      <c r="M20" s="219">
        <f>ROUND(K20*D20,2)</f>
      </c>
      <c r="N20" s="220">
        <f>O20-M20</f>
      </c>
      <c r="O20" s="221">
        <f>ROUND(D20*J20,2)</f>
      </c>
      <c r="P20" s="222" t="s">
        <v>30</v>
      </c>
    </row>
    <row r="21">
      <c r="A21" s="223" t="s">
        <v>78</v>
      </c>
      <c r="B21" s="224" t="s">
        <v>79</v>
      </c>
      <c r="C21" s="225" t="s">
        <v>52</v>
      </c>
      <c r="D21" s="226" t="n">
        <v>2.67</v>
      </c>
      <c r="E21" s="227" t="n">
        <v>27.504</v>
      </c>
      <c r="F21" s="228" t="n">
        <v>20.35</v>
      </c>
      <c r="G21" s="229" t="n">
        <v>33.1</v>
      </c>
      <c r="H21" s="230">
        <f>ROUND(E21-(E21*(H6/100)),2)</f>
      </c>
      <c r="I21" s="231">
        <f>ROUND('BDI Principal'!D14,2)</f>
      </c>
      <c r="J21" s="232">
        <f>ROUND((ROUND(H21,2)*I21/100)+ROUND(H21,2),2)</f>
      </c>
      <c r="K21" s="233"/>
      <c r="L21" s="234">
        <f>J21-K21</f>
      </c>
      <c r="M21" s="235">
        <f>ROUND(K21*D21,2)</f>
      </c>
      <c r="N21" s="236">
        <f>O21-M21</f>
      </c>
      <c r="O21" s="237">
        <f>ROUND(D21*J21,2)</f>
      </c>
      <c r="P21" s="238" t="s">
        <v>30</v>
      </c>
    </row>
    <row r="22">
      <c r="A22" s="239" t="s">
        <v>80</v>
      </c>
      <c r="B22" s="240" t="s">
        <v>81</v>
      </c>
      <c r="C22" s="241" t="s">
        <v>52</v>
      </c>
      <c r="D22" s="242" t="n">
        <v>2.67</v>
      </c>
      <c r="E22" s="243" t="n">
        <v>64.035</v>
      </c>
      <c r="F22" s="244" t="n">
        <v>20.35</v>
      </c>
      <c r="G22" s="245" t="n">
        <v>77.07</v>
      </c>
      <c r="H22" s="246">
        <f>ROUND(E22-(E22*(H6/100)),2)</f>
      </c>
      <c r="I22" s="247">
        <f>ROUND('BDI Principal'!D14,2)</f>
      </c>
      <c r="J22" s="248">
        <f>ROUND((ROUND(H22,2)*I22/100)+ROUND(H22,2),2)</f>
      </c>
      <c r="K22" s="249"/>
      <c r="L22" s="250">
        <f>J22-K22</f>
      </c>
      <c r="M22" s="251">
        <f>ROUND(K22*D22,2)</f>
      </c>
      <c r="N22" s="252">
        <f>O22-M22</f>
      </c>
      <c r="O22" s="253">
        <f>ROUND(D22*J22,2)</f>
      </c>
      <c r="P22" s="254" t="s">
        <v>30</v>
      </c>
    </row>
    <row r="23">
      <c r="A23" s="255" t="s">
        <v>82</v>
      </c>
      <c r="B23" s="256" t="s">
        <v>83</v>
      </c>
      <c r="C23" s="257" t="s">
        <v>52</v>
      </c>
      <c r="D23" s="258" t="n">
        <v>2.2</v>
      </c>
      <c r="E23" s="259" t="n">
        <v>693.171</v>
      </c>
      <c r="F23" s="260" t="n">
        <v>20.35</v>
      </c>
      <c r="G23" s="261" t="n">
        <v>834.23</v>
      </c>
      <c r="H23" s="262">
        <f>ROUND(E23-(E23*(H6/100)),2)</f>
      </c>
      <c r="I23" s="263">
        <f>ROUND('BDI Principal'!D14,2)</f>
      </c>
      <c r="J23" s="264">
        <f>ROUND((ROUND(H23,2)*I23/100)+ROUND(H23,2),2)</f>
      </c>
      <c r="K23" s="265"/>
      <c r="L23" s="266">
        <f>J23-K23</f>
      </c>
      <c r="M23" s="267">
        <f>ROUND(K23*D23,2)</f>
      </c>
      <c r="N23" s="268">
        <f>O23-M23</f>
      </c>
      <c r="O23" s="269">
        <f>ROUND(D23*J23,2)</f>
      </c>
      <c r="P23" s="270" t="s">
        <v>30</v>
      </c>
    </row>
    <row r="24">
      <c r="A24" s="271" t="s">
        <v>84</v>
      </c>
      <c r="B24" s="272" t="s">
        <v>85</v>
      </c>
      <c r="C24" s="273" t="s">
        <v>55</v>
      </c>
      <c r="D24" s="274" t="n">
        <v>2.65</v>
      </c>
      <c r="E24" s="275" t="n">
        <v>65.637</v>
      </c>
      <c r="F24" s="276" t="n">
        <v>20.35</v>
      </c>
      <c r="G24" s="277" t="n">
        <v>79.0</v>
      </c>
      <c r="H24" s="278">
        <f>ROUND(E24-(E24*(H6/100)),2)</f>
      </c>
      <c r="I24" s="279">
        <f>ROUND('BDI Principal'!D14,2)</f>
      </c>
      <c r="J24" s="280">
        <f>ROUND((ROUND(H24,2)*I24/100)+ROUND(H24,2),2)</f>
      </c>
      <c r="K24" s="281"/>
      <c r="L24" s="282">
        <f>J24-K24</f>
      </c>
      <c r="M24" s="283">
        <f>ROUND(K24*D24,2)</f>
      </c>
      <c r="N24" s="284">
        <f>O24-M24</f>
      </c>
      <c r="O24" s="285">
        <f>ROUND(D24*J24,2)</f>
      </c>
      <c r="P24" s="286" t="s">
        <v>30</v>
      </c>
    </row>
    <row r="25">
      <c r="A25" s="287" t="s">
        <v>86</v>
      </c>
      <c r="B25" s="288" t="s">
        <v>87</v>
      </c>
      <c r="C25" s="289" t="s">
        <v>88</v>
      </c>
      <c r="D25" s="290" t="n">
        <v>1.0</v>
      </c>
      <c r="E25" s="291" t="n">
        <v>191.907</v>
      </c>
      <c r="F25" s="292" t="n">
        <v>20.35</v>
      </c>
      <c r="G25" s="293" t="n">
        <v>230.96</v>
      </c>
      <c r="H25" s="294">
        <f>ROUND(E25-(E25*(H6/100)),2)</f>
      </c>
      <c r="I25" s="295">
        <f>ROUND('BDI Principal'!D14,2)</f>
      </c>
      <c r="J25" s="296">
        <f>ROUND((ROUND(H25,2)*I25/100)+ROUND(H25,2),2)</f>
      </c>
      <c r="K25" s="297"/>
      <c r="L25" s="298">
        <f>J25-K25</f>
      </c>
      <c r="M25" s="299">
        <f>ROUND(K25*D25,2)</f>
      </c>
      <c r="N25" s="300">
        <f>O25-M25</f>
      </c>
      <c r="O25" s="301">
        <f>ROUND(D25*J25,2)</f>
      </c>
      <c r="P25" s="302" t="s">
        <v>30</v>
      </c>
    </row>
    <row r="26">
      <c r="A26" s="303" t="s">
        <v>89</v>
      </c>
      <c r="B26" s="304" t="s">
        <v>90</v>
      </c>
      <c r="C26" s="305" t="s">
        <v>88</v>
      </c>
      <c r="D26" s="306" t="n">
        <v>1.0</v>
      </c>
      <c r="E26" s="307" t="n">
        <v>11.367</v>
      </c>
      <c r="F26" s="308" t="n">
        <v>20.35</v>
      </c>
      <c r="G26" s="309" t="n">
        <v>13.68</v>
      </c>
      <c r="H26" s="310">
        <f>ROUND(E26-(E26*(H6/100)),2)</f>
      </c>
      <c r="I26" s="311">
        <f>ROUND('BDI Principal'!D14,2)</f>
      </c>
      <c r="J26" s="312">
        <f>ROUND((ROUND(H26,2)*I26/100)+ROUND(H26,2),2)</f>
      </c>
      <c r="K26" s="313"/>
      <c r="L26" s="314">
        <f>J26-K26</f>
      </c>
      <c r="M26" s="315">
        <f>ROUND(K26*D26,2)</f>
      </c>
      <c r="N26" s="316">
        <f>O26-M26</f>
      </c>
      <c r="O26" s="317">
        <f>ROUND(D26*J26,2)</f>
      </c>
      <c r="P26" s="318" t="s">
        <v>30</v>
      </c>
    </row>
    <row r="27">
      <c r="A27" s="319" t="s">
        <v>91</v>
      </c>
      <c r="B27" s="320" t="s">
        <v>92</v>
      </c>
      <c r="C27" s="321" t="s">
        <v>88</v>
      </c>
      <c r="D27" s="322" t="n">
        <v>1.0</v>
      </c>
      <c r="E27" s="323" t="n">
        <v>269.82</v>
      </c>
      <c r="F27" s="324" t="n">
        <v>20.35</v>
      </c>
      <c r="G27" s="325" t="n">
        <v>324.73</v>
      </c>
      <c r="H27" s="326">
        <f>ROUND(E27-(E27*(H6/100)),2)</f>
      </c>
      <c r="I27" s="327">
        <f>ROUND('BDI Principal'!D14,2)</f>
      </c>
      <c r="J27" s="328">
        <f>ROUND((ROUND(H27,2)*I27/100)+ROUND(H27,2),2)</f>
      </c>
      <c r="K27" s="329"/>
      <c r="L27" s="330">
        <f>J27-K27</f>
      </c>
      <c r="M27" s="331">
        <f>ROUND(K27*D27,2)</f>
      </c>
      <c r="N27" s="332">
        <f>O27-M27</f>
      </c>
      <c r="O27" s="333">
        <f>ROUND(D27*J27,2)</f>
      </c>
      <c r="P27" s="334" t="s">
        <v>30</v>
      </c>
    </row>
    <row r="28">
      <c r="A28" s="335" t="s">
        <v>93</v>
      </c>
      <c r="B28" s="336" t="s">
        <v>94</v>
      </c>
      <c r="C28" s="337" t="s">
        <v>52</v>
      </c>
      <c r="D28" s="338" t="n">
        <v>1.28</v>
      </c>
      <c r="E28" s="339" t="n">
        <v>945.216</v>
      </c>
      <c r="F28" s="340" t="n">
        <v>20.35</v>
      </c>
      <c r="G28" s="341" t="n">
        <v>1137.57</v>
      </c>
      <c r="H28" s="342">
        <f>ROUND(E28-(E28*(H6/100)),2)</f>
      </c>
      <c r="I28" s="343">
        <f>ROUND('BDI Principal'!D14,2)</f>
      </c>
      <c r="J28" s="344">
        <f>ROUND((ROUND(H28,2)*I28/100)+ROUND(H28,2),2)</f>
      </c>
      <c r="K28" s="345"/>
      <c r="L28" s="346">
        <f>J28-K28</f>
      </c>
      <c r="M28" s="347">
        <f>ROUND(K28*D28,2)</f>
      </c>
      <c r="N28" s="348">
        <f>O28-M28</f>
      </c>
      <c r="O28" s="349">
        <f>ROUND(D28*J28,2)</f>
      </c>
      <c r="P28" s="350" t="s">
        <v>30</v>
      </c>
    </row>
    <row r="29">
      <c r="A29" s="351" t="s">
        <v>95</v>
      </c>
      <c r="B29" s="352" t="s">
        <v>96</v>
      </c>
      <c r="C29" s="353" t="s">
        <v>97</v>
      </c>
      <c r="D29" s="354" t="n">
        <v>1.0</v>
      </c>
      <c r="E29" s="355" t="n">
        <v>165.789</v>
      </c>
      <c r="F29" s="356" t="n">
        <v>20.35</v>
      </c>
      <c r="G29" s="357" t="n">
        <v>199.53</v>
      </c>
      <c r="H29" s="358">
        <f>ROUND(E29-(E29*(H6/100)),2)</f>
      </c>
      <c r="I29" s="359">
        <f>ROUND('BDI Principal'!D14,2)</f>
      </c>
      <c r="J29" s="360">
        <f>ROUND((ROUND(H29,2)*I29/100)+ROUND(H29,2),2)</f>
      </c>
      <c r="K29" s="361"/>
      <c r="L29" s="362">
        <f>J29-K29</f>
      </c>
      <c r="M29" s="363">
        <f>ROUND(K29*D29,2)</f>
      </c>
      <c r="N29" s="364">
        <f>O29-M29</f>
      </c>
      <c r="O29" s="365">
        <f>ROUND(D29*J29,2)</f>
      </c>
      <c r="P29" s="366" t="s">
        <v>30</v>
      </c>
    </row>
    <row r="30">
      <c r="A30" s="367" t="s">
        <v>98</v>
      </c>
      <c r="B30" s="368" t="s">
        <v>99</v>
      </c>
      <c r="C30" s="369" t="s">
        <v>88</v>
      </c>
      <c r="D30" s="370" t="n">
        <v>1.0</v>
      </c>
      <c r="E30" s="371" t="n">
        <v>373.086</v>
      </c>
      <c r="F30" s="372" t="n">
        <v>20.35</v>
      </c>
      <c r="G30" s="373" t="n">
        <v>449.01</v>
      </c>
      <c r="H30" s="374">
        <f>ROUND(E30-(E30*(H6/100)),2)</f>
      </c>
      <c r="I30" s="375">
        <f>ROUND('BDI Principal'!D14,2)</f>
      </c>
      <c r="J30" s="376">
        <f>ROUND((ROUND(H30,2)*I30/100)+ROUND(H30,2),2)</f>
      </c>
      <c r="K30" s="377"/>
      <c r="L30" s="378">
        <f>J30-K30</f>
      </c>
      <c r="M30" s="379">
        <f>ROUND(K30*D30,2)</f>
      </c>
      <c r="N30" s="380">
        <f>O30-M30</f>
      </c>
      <c r="O30" s="381">
        <f>ROUND(D30*J30,2)</f>
      </c>
      <c r="P30" s="382" t="s">
        <v>30</v>
      </c>
    </row>
    <row r="31">
      <c r="A31" s="383" t="s">
        <v>100</v>
      </c>
      <c r="B31" s="384" t="s">
        <v>101</v>
      </c>
      <c r="C31" s="385"/>
      <c r="D31" s="386"/>
      <c r="E31" s="387"/>
      <c r="F31" s="388"/>
      <c r="G31" s="389"/>
      <c r="H31" s="390"/>
      <c r="I31" s="391"/>
      <c r="J31" s="392"/>
      <c r="K31" s="393"/>
      <c r="L31" s="394"/>
      <c r="M31" s="395">
        <f>SUM(M32:M44)</f>
      </c>
      <c r="N31" s="396">
        <f>SUM(N32:N44)</f>
      </c>
      <c r="O31" s="397">
        <f>SUM(O32:O44)</f>
      </c>
      <c r="P31" s="398" t="s">
        <v>47</v>
      </c>
    </row>
    <row r="32">
      <c r="A32" s="399" t="s">
        <v>102</v>
      </c>
      <c r="B32" s="400" t="s">
        <v>103</v>
      </c>
      <c r="C32" s="401" t="s">
        <v>52</v>
      </c>
      <c r="D32" s="402" t="n">
        <v>55.51</v>
      </c>
      <c r="E32" s="403" t="n">
        <v>77.805</v>
      </c>
      <c r="F32" s="404" t="n">
        <v>20.35</v>
      </c>
      <c r="G32" s="405" t="n">
        <v>93.64</v>
      </c>
      <c r="H32" s="406">
        <f>ROUND(E32-(E32*(H6/100)),2)</f>
      </c>
      <c r="I32" s="407">
        <f>ROUND('BDI Principal'!D14,2)</f>
      </c>
      <c r="J32" s="408">
        <f>ROUND((ROUND(H32,2)*I32/100)+ROUND(H32,2),2)</f>
      </c>
      <c r="K32" s="409"/>
      <c r="L32" s="410">
        <f>J32-K32</f>
      </c>
      <c r="M32" s="411">
        <f>ROUND(K32*D32,2)</f>
      </c>
      <c r="N32" s="412">
        <f>O32-M32</f>
      </c>
      <c r="O32" s="413">
        <f>ROUND(D32*J32,2)</f>
      </c>
      <c r="P32" s="414" t="s">
        <v>30</v>
      </c>
    </row>
    <row r="33">
      <c r="A33" s="415" t="s">
        <v>104</v>
      </c>
      <c r="B33" s="416" t="s">
        <v>77</v>
      </c>
      <c r="C33" s="417" t="s">
        <v>52</v>
      </c>
      <c r="D33" s="418" t="n">
        <v>35.46</v>
      </c>
      <c r="E33" s="419" t="n">
        <v>5.076</v>
      </c>
      <c r="F33" s="420" t="n">
        <v>20.35</v>
      </c>
      <c r="G33" s="421" t="n">
        <v>6.11</v>
      </c>
      <c r="H33" s="422">
        <f>ROUND(E33-(E33*(H6/100)),2)</f>
      </c>
      <c r="I33" s="423">
        <f>ROUND('BDI Principal'!D14,2)</f>
      </c>
      <c r="J33" s="424">
        <f>ROUND((ROUND(H33,2)*I33/100)+ROUND(H33,2),2)</f>
      </c>
      <c r="K33" s="425"/>
      <c r="L33" s="426">
        <f>J33-K33</f>
      </c>
      <c r="M33" s="427">
        <f>ROUND(K33*D33,2)</f>
      </c>
      <c r="N33" s="428">
        <f>O33-M33</f>
      </c>
      <c r="O33" s="429">
        <f>ROUND(D33*J33,2)</f>
      </c>
      <c r="P33" s="430" t="s">
        <v>30</v>
      </c>
    </row>
    <row r="34">
      <c r="A34" s="431" t="s">
        <v>105</v>
      </c>
      <c r="B34" s="432" t="s">
        <v>79</v>
      </c>
      <c r="C34" s="433" t="s">
        <v>52</v>
      </c>
      <c r="D34" s="434" t="n">
        <v>35.46</v>
      </c>
      <c r="E34" s="435" t="n">
        <v>27.504</v>
      </c>
      <c r="F34" s="436" t="n">
        <v>20.35</v>
      </c>
      <c r="G34" s="437" t="n">
        <v>33.1</v>
      </c>
      <c r="H34" s="438">
        <f>ROUND(E34-(E34*(H6/100)),2)</f>
      </c>
      <c r="I34" s="439">
        <f>ROUND('BDI Principal'!D14,2)</f>
      </c>
      <c r="J34" s="440">
        <f>ROUND((ROUND(H34,2)*I34/100)+ROUND(H34,2),2)</f>
      </c>
      <c r="K34" s="441"/>
      <c r="L34" s="442">
        <f>J34-K34</f>
      </c>
      <c r="M34" s="443">
        <f>ROUND(K34*D34,2)</f>
      </c>
      <c r="N34" s="444">
        <f>O34-M34</f>
      </c>
      <c r="O34" s="445">
        <f>ROUND(D34*J34,2)</f>
      </c>
      <c r="P34" s="446" t="s">
        <v>30</v>
      </c>
    </row>
    <row r="35">
      <c r="A35" s="447" t="s">
        <v>106</v>
      </c>
      <c r="B35" s="448" t="s">
        <v>107</v>
      </c>
      <c r="C35" s="449" t="s">
        <v>55</v>
      </c>
      <c r="D35" s="450" t="n">
        <v>9.0</v>
      </c>
      <c r="E35" s="451" t="n">
        <v>46.712</v>
      </c>
      <c r="F35" s="452" t="n">
        <v>20.35</v>
      </c>
      <c r="G35" s="453" t="n">
        <v>56.22</v>
      </c>
      <c r="H35" s="454">
        <f>ROUND(E35-(E35*(H6/100)),2)</f>
      </c>
      <c r="I35" s="455">
        <f>ROUND('BDI Principal'!D14,2)</f>
      </c>
      <c r="J35" s="456">
        <f>ROUND((ROUND(H35,2)*I35/100)+ROUND(H35,2),2)</f>
      </c>
      <c r="K35" s="457"/>
      <c r="L35" s="458">
        <f>J35-K35</f>
      </c>
      <c r="M35" s="459">
        <f>ROUND(K35*D35,2)</f>
      </c>
      <c r="N35" s="460">
        <f>O35-M35</f>
      </c>
      <c r="O35" s="461">
        <f>ROUND(D35*J35,2)</f>
      </c>
      <c r="P35" s="462" t="s">
        <v>30</v>
      </c>
    </row>
    <row r="36">
      <c r="A36" s="463" t="s">
        <v>108</v>
      </c>
      <c r="B36" s="464" t="s">
        <v>109</v>
      </c>
      <c r="C36" s="465" t="s">
        <v>55</v>
      </c>
      <c r="D36" s="466" t="n">
        <v>9.0</v>
      </c>
      <c r="E36" s="467" t="n">
        <v>59.968</v>
      </c>
      <c r="F36" s="468" t="n">
        <v>20.35</v>
      </c>
      <c r="G36" s="469" t="n">
        <v>72.17</v>
      </c>
      <c r="H36" s="470">
        <f>ROUND(E36-(E36*(H6/100)),2)</f>
      </c>
      <c r="I36" s="471">
        <f>ROUND('BDI Principal'!D14,2)</f>
      </c>
      <c r="J36" s="472">
        <f>ROUND((ROUND(H36,2)*I36/100)+ROUND(H36,2),2)</f>
      </c>
      <c r="K36" s="473"/>
      <c r="L36" s="474">
        <f>J36-K36</f>
      </c>
      <c r="M36" s="475">
        <f>ROUND(K36*D36,2)</f>
      </c>
      <c r="N36" s="476">
        <f>O36-M36</f>
      </c>
      <c r="O36" s="477">
        <f>ROUND(D36*J36,2)</f>
      </c>
      <c r="P36" s="478" t="s">
        <v>30</v>
      </c>
    </row>
    <row r="37">
      <c r="A37" s="479" t="s">
        <v>110</v>
      </c>
      <c r="B37" s="480" t="s">
        <v>111</v>
      </c>
      <c r="C37" s="481" t="s">
        <v>52</v>
      </c>
      <c r="D37" s="482" t="n">
        <v>9.79</v>
      </c>
      <c r="E37" s="483" t="n">
        <v>183.985</v>
      </c>
      <c r="F37" s="484" t="n">
        <v>20.35</v>
      </c>
      <c r="G37" s="485" t="n">
        <v>221.43</v>
      </c>
      <c r="H37" s="486">
        <f>ROUND(E37-(E37*(H6/100)),2)</f>
      </c>
      <c r="I37" s="487">
        <f>ROUND('BDI Principal'!D14,2)</f>
      </c>
      <c r="J37" s="488">
        <f>ROUND((ROUND(H37,2)*I37/100)+ROUND(H37,2),2)</f>
      </c>
      <c r="K37" s="489"/>
      <c r="L37" s="490">
        <f>J37-K37</f>
      </c>
      <c r="M37" s="491">
        <f>ROUND(K37*D37,2)</f>
      </c>
      <c r="N37" s="492">
        <f>O37-M37</f>
      </c>
      <c r="O37" s="493">
        <f>ROUND(D37*J37,2)</f>
      </c>
      <c r="P37" s="494" t="s">
        <v>30</v>
      </c>
    </row>
    <row r="38">
      <c r="A38" s="495" t="s">
        <v>112</v>
      </c>
      <c r="B38" s="496" t="s">
        <v>113</v>
      </c>
      <c r="C38" s="497" t="s">
        <v>52</v>
      </c>
      <c r="D38" s="498" t="n">
        <v>4.36</v>
      </c>
      <c r="E38" s="499" t="n">
        <v>665.658</v>
      </c>
      <c r="F38" s="500" t="n">
        <v>20.35</v>
      </c>
      <c r="G38" s="501" t="n">
        <v>801.12</v>
      </c>
      <c r="H38" s="502">
        <f>ROUND(E38-(E38*(H6/100)),2)</f>
      </c>
      <c r="I38" s="503">
        <f>ROUND('BDI Principal'!D14,2)</f>
      </c>
      <c r="J38" s="504">
        <f>ROUND((ROUND(H38,2)*I38/100)+ROUND(H38,2),2)</f>
      </c>
      <c r="K38" s="505"/>
      <c r="L38" s="506">
        <f>J38-K38</f>
      </c>
      <c r="M38" s="507">
        <f>ROUND(K38*D38,2)</f>
      </c>
      <c r="N38" s="508">
        <f>O38-M38</f>
      </c>
      <c r="O38" s="509">
        <f>ROUND(D38*J38,2)</f>
      </c>
      <c r="P38" s="510" t="s">
        <v>30</v>
      </c>
    </row>
    <row r="39">
      <c r="A39" s="511" t="s">
        <v>114</v>
      </c>
      <c r="B39" s="512" t="s">
        <v>115</v>
      </c>
      <c r="C39" s="513" t="s">
        <v>52</v>
      </c>
      <c r="D39" s="514" t="n">
        <v>12.15</v>
      </c>
      <c r="E39" s="515" t="n">
        <v>294.021</v>
      </c>
      <c r="F39" s="516" t="n">
        <v>20.35</v>
      </c>
      <c r="G39" s="517" t="n">
        <v>353.85</v>
      </c>
      <c r="H39" s="518">
        <f>ROUND(E39-(E39*(H6/100)),2)</f>
      </c>
      <c r="I39" s="519">
        <f>ROUND('BDI Principal'!D14,2)</f>
      </c>
      <c r="J39" s="520">
        <f>ROUND((ROUND(H39,2)*I39/100)+ROUND(H39,2),2)</f>
      </c>
      <c r="K39" s="521"/>
      <c r="L39" s="522">
        <f>J39-K39</f>
      </c>
      <c r="M39" s="523">
        <f>ROUND(K39*D39,2)</f>
      </c>
      <c r="N39" s="524">
        <f>O39-M39</f>
      </c>
      <c r="O39" s="525">
        <f>ROUND(D39*J39,2)</f>
      </c>
      <c r="P39" s="526" t="s">
        <v>30</v>
      </c>
    </row>
    <row r="40">
      <c r="A40" s="527" t="s">
        <v>116</v>
      </c>
      <c r="B40" s="528" t="s">
        <v>117</v>
      </c>
      <c r="C40" s="529" t="s">
        <v>52</v>
      </c>
      <c r="D40" s="530" t="n">
        <v>3.2</v>
      </c>
      <c r="E40" s="531" t="n">
        <v>1106.704</v>
      </c>
      <c r="F40" s="532" t="n">
        <v>20.35</v>
      </c>
      <c r="G40" s="533" t="n">
        <v>1331.91</v>
      </c>
      <c r="H40" s="534">
        <f>ROUND(E40-(E40*(H6/100)),2)</f>
      </c>
      <c r="I40" s="535">
        <f>ROUND('BDI Principal'!D14,2)</f>
      </c>
      <c r="J40" s="536">
        <f>ROUND((ROUND(H40,2)*I40/100)+ROUND(H40,2),2)</f>
      </c>
      <c r="K40" s="537"/>
      <c r="L40" s="538">
        <f>J40-K40</f>
      </c>
      <c r="M40" s="539">
        <f>ROUND(K40*D40,2)</f>
      </c>
      <c r="N40" s="540">
        <f>O40-M40</f>
      </c>
      <c r="O40" s="541">
        <f>ROUND(D40*J40,2)</f>
      </c>
      <c r="P40" s="542" t="s">
        <v>30</v>
      </c>
    </row>
    <row r="41">
      <c r="A41" s="543" t="s">
        <v>118</v>
      </c>
      <c r="B41" s="544" t="s">
        <v>119</v>
      </c>
      <c r="C41" s="545" t="s">
        <v>120</v>
      </c>
      <c r="D41" s="546" t="n">
        <v>7.04</v>
      </c>
      <c r="E41" s="547" t="n">
        <v>8.073</v>
      </c>
      <c r="F41" s="548" t="n">
        <v>20.35</v>
      </c>
      <c r="G41" s="549" t="n">
        <v>9.71</v>
      </c>
      <c r="H41" s="550">
        <f>ROUND(E41-(E41*(H6/100)),2)</f>
      </c>
      <c r="I41" s="551">
        <f>ROUND('BDI Principal'!D14,2)</f>
      </c>
      <c r="J41" s="552">
        <f>ROUND((ROUND(H41,2)*I41/100)+ROUND(H41,2),2)</f>
      </c>
      <c r="K41" s="553"/>
      <c r="L41" s="554">
        <f>J41-K41</f>
      </c>
      <c r="M41" s="555">
        <f>ROUND(K41*D41,2)</f>
      </c>
      <c r="N41" s="556">
        <f>O41-M41</f>
      </c>
      <c r="O41" s="557">
        <f>ROUND(D41*J41,2)</f>
      </c>
      <c r="P41" s="558" t="s">
        <v>30</v>
      </c>
    </row>
    <row r="42">
      <c r="A42" s="559" t="s">
        <v>121</v>
      </c>
      <c r="B42" s="560" t="s">
        <v>122</v>
      </c>
      <c r="C42" s="561" t="s">
        <v>120</v>
      </c>
      <c r="D42" s="562" t="n">
        <v>16.72</v>
      </c>
      <c r="E42" s="563" t="n">
        <v>9.576</v>
      </c>
      <c r="F42" s="564" t="n">
        <v>20.35</v>
      </c>
      <c r="G42" s="565" t="n">
        <v>11.53</v>
      </c>
      <c r="H42" s="566">
        <f>ROUND(E42-(E42*(H6/100)),2)</f>
      </c>
      <c r="I42" s="567">
        <f>ROUND('BDI Principal'!D14,2)</f>
      </c>
      <c r="J42" s="568">
        <f>ROUND((ROUND(H42,2)*I42/100)+ROUND(H42,2),2)</f>
      </c>
      <c r="K42" s="569"/>
      <c r="L42" s="570">
        <f>J42-K42</f>
      </c>
      <c r="M42" s="571">
        <f>ROUND(K42*D42,2)</f>
      </c>
      <c r="N42" s="572">
        <f>O42-M42</f>
      </c>
      <c r="O42" s="573">
        <f>ROUND(D42*J42,2)</f>
      </c>
      <c r="P42" s="574" t="s">
        <v>30</v>
      </c>
    </row>
    <row r="43">
      <c r="A43" s="575" t="s">
        <v>123</v>
      </c>
      <c r="B43" s="576" t="s">
        <v>124</v>
      </c>
      <c r="C43" s="577" t="s">
        <v>88</v>
      </c>
      <c r="D43" s="578" t="n">
        <v>2.0</v>
      </c>
      <c r="E43" s="579" t="n">
        <v>234.738</v>
      </c>
      <c r="F43" s="580" t="n">
        <v>20.35</v>
      </c>
      <c r="G43" s="581" t="n">
        <v>282.51</v>
      </c>
      <c r="H43" s="582">
        <f>ROUND(E43-(E43*(H6/100)),2)</f>
      </c>
      <c r="I43" s="583">
        <f>ROUND('BDI Principal'!D14,2)</f>
      </c>
      <c r="J43" s="584">
        <f>ROUND((ROUND(H43,2)*I43/100)+ROUND(H43,2),2)</f>
      </c>
      <c r="K43" s="585"/>
      <c r="L43" s="586">
        <f>J43-K43</f>
      </c>
      <c r="M43" s="587">
        <f>ROUND(K43*D43,2)</f>
      </c>
      <c r="N43" s="588">
        <f>O43-M43</f>
      </c>
      <c r="O43" s="589">
        <f>ROUND(D43*J43,2)</f>
      </c>
      <c r="P43" s="590" t="s">
        <v>30</v>
      </c>
    </row>
    <row r="44">
      <c r="A44" s="591" t="s">
        <v>125</v>
      </c>
      <c r="B44" s="592" t="s">
        <v>126</v>
      </c>
      <c r="C44" s="593" t="s">
        <v>52</v>
      </c>
      <c r="D44" s="594" t="n">
        <v>4.19</v>
      </c>
      <c r="E44" s="595" t="n">
        <v>74.016</v>
      </c>
      <c r="F44" s="596" t="n">
        <v>20.35</v>
      </c>
      <c r="G44" s="597" t="n">
        <v>89.08</v>
      </c>
      <c r="H44" s="598">
        <f>ROUND(E44-(E44*(H6/100)),2)</f>
      </c>
      <c r="I44" s="599">
        <f>ROUND('BDI Principal'!D14,2)</f>
      </c>
      <c r="J44" s="600">
        <f>ROUND((ROUND(H44,2)*I44/100)+ROUND(H44,2),2)</f>
      </c>
      <c r="K44" s="601"/>
      <c r="L44" s="602">
        <f>J44-K44</f>
      </c>
      <c r="M44" s="603">
        <f>ROUND(K44*D44,2)</f>
      </c>
      <c r="N44" s="604">
        <f>O44-M44</f>
      </c>
      <c r="O44" s="605">
        <f>ROUND(D44*J44,2)</f>
      </c>
      <c r="P44" s="606" t="s">
        <v>30</v>
      </c>
    </row>
    <row r="45">
      <c r="A45" s="607" t="s">
        <v>127</v>
      </c>
      <c r="B45" s="608" t="s">
        <v>128</v>
      </c>
      <c r="C45" s="609"/>
      <c r="D45" s="610"/>
      <c r="E45" s="611"/>
      <c r="F45" s="612"/>
      <c r="G45" s="613"/>
      <c r="H45" s="614"/>
      <c r="I45" s="615"/>
      <c r="J45" s="616"/>
      <c r="K45" s="617"/>
      <c r="L45" s="618"/>
      <c r="M45" s="619">
        <f>SUM(M46:M50)</f>
      </c>
      <c r="N45" s="620">
        <f>SUM(N46:N50)</f>
      </c>
      <c r="O45" s="621">
        <f>SUM(O46:O50)</f>
      </c>
      <c r="P45" s="622" t="s">
        <v>47</v>
      </c>
    </row>
    <row r="46">
      <c r="A46" s="623" t="s">
        <v>129</v>
      </c>
      <c r="B46" s="624" t="s">
        <v>130</v>
      </c>
      <c r="C46" s="625" t="s">
        <v>52</v>
      </c>
      <c r="D46" s="626" t="n">
        <v>80.35</v>
      </c>
      <c r="E46" s="627" t="n">
        <v>12.888</v>
      </c>
      <c r="F46" s="628" t="n">
        <v>20.35</v>
      </c>
      <c r="G46" s="629" t="n">
        <v>15.51</v>
      </c>
      <c r="H46" s="630">
        <f>ROUND(E46-(E46*(H6/100)),2)</f>
      </c>
      <c r="I46" s="631">
        <f>ROUND('BDI Principal'!D14,2)</f>
      </c>
      <c r="J46" s="632">
        <f>ROUND((ROUND(H46,2)*I46/100)+ROUND(H46,2),2)</f>
      </c>
      <c r="K46" s="633"/>
      <c r="L46" s="634">
        <f>J46-K46</f>
      </c>
      <c r="M46" s="635">
        <f>ROUND(K46*D46,2)</f>
      </c>
      <c r="N46" s="636">
        <f>O46-M46</f>
      </c>
      <c r="O46" s="637">
        <f>ROUND(D46*J46,2)</f>
      </c>
      <c r="P46" s="638" t="s">
        <v>30</v>
      </c>
    </row>
    <row r="47">
      <c r="A47" s="639" t="s">
        <v>131</v>
      </c>
      <c r="B47" s="640" t="s">
        <v>132</v>
      </c>
      <c r="C47" s="641" t="s">
        <v>52</v>
      </c>
      <c r="D47" s="642" t="n">
        <v>80.35</v>
      </c>
      <c r="E47" s="643" t="n">
        <v>3.942</v>
      </c>
      <c r="F47" s="644" t="n">
        <v>20.35</v>
      </c>
      <c r="G47" s="645" t="n">
        <v>4.74</v>
      </c>
      <c r="H47" s="646">
        <f>ROUND(E47-(E47*(H6/100)),2)</f>
      </c>
      <c r="I47" s="647">
        <f>ROUND('BDI Principal'!D14,2)</f>
      </c>
      <c r="J47" s="648">
        <f>ROUND((ROUND(H47,2)*I47/100)+ROUND(H47,2),2)</f>
      </c>
      <c r="K47" s="649"/>
      <c r="L47" s="650">
        <f>J47-K47</f>
      </c>
      <c r="M47" s="651">
        <f>ROUND(K47*D47,2)</f>
      </c>
      <c r="N47" s="652">
        <f>O47-M47</f>
      </c>
      <c r="O47" s="653">
        <f>ROUND(D47*J47,2)</f>
      </c>
      <c r="P47" s="654" t="s">
        <v>30</v>
      </c>
    </row>
    <row r="48">
      <c r="A48" s="655" t="s">
        <v>133</v>
      </c>
      <c r="B48" s="656" t="s">
        <v>134</v>
      </c>
      <c r="C48" s="657" t="s">
        <v>52</v>
      </c>
      <c r="D48" s="658" t="n">
        <v>80.35</v>
      </c>
      <c r="E48" s="659" t="n">
        <v>10.746</v>
      </c>
      <c r="F48" s="660" t="n">
        <v>20.35</v>
      </c>
      <c r="G48" s="661" t="n">
        <v>12.94</v>
      </c>
      <c r="H48" s="662">
        <f>ROUND(E48-(E48*(H6/100)),2)</f>
      </c>
      <c r="I48" s="663">
        <f>ROUND('BDI Principal'!D14,2)</f>
      </c>
      <c r="J48" s="664">
        <f>ROUND((ROUND(H48,2)*I48/100)+ROUND(H48,2),2)</f>
      </c>
      <c r="K48" s="665"/>
      <c r="L48" s="666">
        <f>J48-K48</f>
      </c>
      <c r="M48" s="667">
        <f>ROUND(K48*D48,2)</f>
      </c>
      <c r="N48" s="668">
        <f>O48-M48</f>
      </c>
      <c r="O48" s="669">
        <f>ROUND(D48*J48,2)</f>
      </c>
      <c r="P48" s="670" t="s">
        <v>30</v>
      </c>
    </row>
    <row r="49">
      <c r="A49" s="671" t="s">
        <v>135</v>
      </c>
      <c r="B49" s="672" t="s">
        <v>132</v>
      </c>
      <c r="C49" s="673" t="s">
        <v>52</v>
      </c>
      <c r="D49" s="674" t="n">
        <v>42.88</v>
      </c>
      <c r="E49" s="675" t="n">
        <v>3.942</v>
      </c>
      <c r="F49" s="676" t="n">
        <v>20.35</v>
      </c>
      <c r="G49" s="677" t="n">
        <v>4.74</v>
      </c>
      <c r="H49" s="678">
        <f>ROUND(E49-(E49*(H6/100)),2)</f>
      </c>
      <c r="I49" s="679">
        <f>ROUND('BDI Principal'!D14,2)</f>
      </c>
      <c r="J49" s="680">
        <f>ROUND((ROUND(H49,2)*I49/100)+ROUND(H49,2),2)</f>
      </c>
      <c r="K49" s="681"/>
      <c r="L49" s="682">
        <f>J49-K49</f>
      </c>
      <c r="M49" s="683">
        <f>ROUND(K49*D49,2)</f>
      </c>
      <c r="N49" s="684">
        <f>O49-M49</f>
      </c>
      <c r="O49" s="685">
        <f>ROUND(D49*J49,2)</f>
      </c>
      <c r="P49" s="686" t="s">
        <v>30</v>
      </c>
    </row>
    <row r="50">
      <c r="A50" s="687" t="s">
        <v>136</v>
      </c>
      <c r="B50" s="688" t="s">
        <v>137</v>
      </c>
      <c r="C50" s="689" t="s">
        <v>52</v>
      </c>
      <c r="D50" s="690" t="n">
        <v>42.88</v>
      </c>
      <c r="E50" s="691" t="n">
        <v>10.746</v>
      </c>
      <c r="F50" s="692" t="n">
        <v>20.35</v>
      </c>
      <c r="G50" s="693" t="n">
        <v>12.94</v>
      </c>
      <c r="H50" s="694">
        <f>ROUND(E50-(E50*(H6/100)),2)</f>
      </c>
      <c r="I50" s="695">
        <f>ROUND('BDI Principal'!D14,2)</f>
      </c>
      <c r="J50" s="696">
        <f>ROUND((ROUND(H50,2)*I50/100)+ROUND(H50,2),2)</f>
      </c>
      <c r="K50" s="697"/>
      <c r="L50" s="698">
        <f>J50-K50</f>
      </c>
      <c r="M50" s="699">
        <f>ROUND(K50*D50,2)</f>
      </c>
      <c r="N50" s="700">
        <f>O50-M50</f>
      </c>
      <c r="O50" s="701">
        <f>ROUND(D50*J50,2)</f>
      </c>
      <c r="P50" s="702" t="s">
        <v>30</v>
      </c>
    </row>
    <row r="51">
      <c r="A51" s="703" t="s">
        <v>138</v>
      </c>
      <c r="B51" s="704" t="s">
        <v>139</v>
      </c>
      <c r="C51" s="705"/>
      <c r="D51" s="706"/>
      <c r="E51" s="707"/>
      <c r="F51" s="708"/>
      <c r="G51" s="709"/>
      <c r="H51" s="710"/>
      <c r="I51" s="711"/>
      <c r="J51" s="712"/>
      <c r="K51" s="713"/>
      <c r="L51" s="714"/>
      <c r="M51" s="715">
        <f>SUM(M52:M53)</f>
      </c>
      <c r="N51" s="716">
        <f>SUM(N52:N53)</f>
      </c>
      <c r="O51" s="717">
        <f>SUM(O52:O53)</f>
      </c>
      <c r="P51" s="718" t="s">
        <v>47</v>
      </c>
    </row>
    <row r="52">
      <c r="A52" s="719" t="s">
        <v>140</v>
      </c>
      <c r="B52" s="720" t="s">
        <v>141</v>
      </c>
      <c r="C52" s="721" t="s">
        <v>88</v>
      </c>
      <c r="D52" s="722" t="n">
        <v>1.0</v>
      </c>
      <c r="E52" s="723" t="n">
        <v>266.607</v>
      </c>
      <c r="F52" s="724" t="n">
        <v>20.35</v>
      </c>
      <c r="G52" s="725" t="n">
        <v>320.87</v>
      </c>
      <c r="H52" s="726">
        <f>ROUND(E52-(E52*(H6/100)),2)</f>
      </c>
      <c r="I52" s="727">
        <f>ROUND('BDI Principal'!D14,2)</f>
      </c>
      <c r="J52" s="728">
        <f>ROUND((ROUND(H52,2)*I52/100)+ROUND(H52,2),2)</f>
      </c>
      <c r="K52" s="729"/>
      <c r="L52" s="730">
        <f>J52-K52</f>
      </c>
      <c r="M52" s="731">
        <f>ROUND(K52*D52,2)</f>
      </c>
      <c r="N52" s="732">
        <f>O52-M52</f>
      </c>
      <c r="O52" s="733">
        <f>ROUND(D52*J52,2)</f>
      </c>
      <c r="P52" s="734" t="s">
        <v>30</v>
      </c>
    </row>
    <row r="53">
      <c r="A53" s="735" t="s">
        <v>142</v>
      </c>
      <c r="B53" s="736" t="s">
        <v>143</v>
      </c>
      <c r="C53" s="737" t="s">
        <v>55</v>
      </c>
      <c r="D53" s="738" t="n">
        <v>1.5</v>
      </c>
      <c r="E53" s="739" t="n">
        <v>30.762</v>
      </c>
      <c r="F53" s="740" t="n">
        <v>20.35</v>
      </c>
      <c r="G53" s="741" t="n">
        <v>37.02</v>
      </c>
      <c r="H53" s="742">
        <f>ROUND(E53-(E53*(H6/100)),2)</f>
      </c>
      <c r="I53" s="743">
        <f>ROUND('BDI Principal'!D14,2)</f>
      </c>
      <c r="J53" s="744">
        <f>ROUND((ROUND(H53,2)*I53/100)+ROUND(H53,2),2)</f>
      </c>
      <c r="K53" s="745"/>
      <c r="L53" s="746">
        <f>J53-K53</f>
      </c>
      <c r="M53" s="747">
        <f>ROUND(K53*D53,2)</f>
      </c>
      <c r="N53" s="748">
        <f>O53-M53</f>
      </c>
      <c r="O53" s="749">
        <f>ROUND(D53*J53,2)</f>
      </c>
      <c r="P53" s="750" t="s">
        <v>30</v>
      </c>
    </row>
    <row r="54">
      <c r="A54" s="751" t="s">
        <v>144</v>
      </c>
      <c r="B54" s="752" t="s">
        <v>145</v>
      </c>
      <c r="C54" s="753"/>
      <c r="D54" s="754"/>
      <c r="E54" s="755"/>
      <c r="F54" s="756"/>
      <c r="G54" s="757"/>
      <c r="H54" s="758"/>
      <c r="I54" s="759"/>
      <c r="J54" s="760"/>
      <c r="K54" s="761"/>
      <c r="L54" s="762"/>
      <c r="M54" s="763">
        <f>SUM(M55:M55)</f>
      </c>
      <c r="N54" s="764">
        <f>SUM(N55:N55)</f>
      </c>
      <c r="O54" s="765">
        <f>SUM(O55:O55)</f>
      </c>
      <c r="P54" s="766" t="s">
        <v>47</v>
      </c>
    </row>
    <row r="55">
      <c r="A55" s="767" t="s">
        <v>146</v>
      </c>
      <c r="B55" s="768" t="s">
        <v>147</v>
      </c>
      <c r="C55" s="769" t="s">
        <v>52</v>
      </c>
      <c r="D55" s="770" t="n">
        <v>38.0</v>
      </c>
      <c r="E55" s="771" t="n">
        <v>2.5</v>
      </c>
      <c r="F55" s="772" t="n">
        <v>20.35</v>
      </c>
      <c r="G55" s="773" t="n">
        <v>3.01</v>
      </c>
      <c r="H55" s="774">
        <f>ROUND(E55-(E55*(H6/100)),2)</f>
      </c>
      <c r="I55" s="775">
        <f>ROUND('BDI Principal'!D14,2)</f>
      </c>
      <c r="J55" s="776">
        <f>ROUND((ROUND(H55,2)*I55/100)+ROUND(H55,2),2)</f>
      </c>
      <c r="K55" s="777"/>
      <c r="L55" s="778">
        <f>J55-K55</f>
      </c>
      <c r="M55" s="779">
        <f>ROUND(K55*D55,2)</f>
      </c>
      <c r="N55" s="780">
        <f>O55-M55</f>
      </c>
      <c r="O55" s="781">
        <f>ROUND(D55*J55,2)</f>
      </c>
      <c r="P55" s="782" t="s">
        <v>30</v>
      </c>
    </row>
    <row r="56">
      <c r="A56" s="783" t="s">
        <v>148</v>
      </c>
      <c r="B56"/>
      <c r="C56"/>
      <c r="D56"/>
      <c r="E56"/>
      <c r="F56"/>
      <c r="G56"/>
      <c r="H56"/>
      <c r="I56"/>
      <c r="J56"/>
      <c r="K56"/>
      <c r="L56"/>
      <c r="M56" s="784">
        <f>M9+M14+M18+M31+M45+M51+M54</f>
      </c>
      <c r="N56" s="785">
        <f>N9+N14+N18+N31+N45+N51+N54</f>
      </c>
      <c r="O56" s="786">
        <f>O9+O14+O18+O31+O45+O51+O54</f>
      </c>
    </row>
    <row r="58">
      <c r="A58" s="787" t="s">
        <v>149</v>
      </c>
    </row>
    <row r="59">
      <c r="A59" s="788" t="s">
        <v>150</v>
      </c>
    </row>
    <row r="61">
      <c r="A61" s="789" t="s">
        <v>151</v>
      </c>
    </row>
    <row r="66">
      <c r="E66" s="790">
        <f>DADOS!C11</f>
      </c>
      <c r="F66" s="790"/>
      <c r="G66" s="790"/>
      <c r="H66" s="790"/>
      <c r="I66" s="790"/>
    </row>
    <row r="67">
      <c r="E67" s="791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A6:E6"/>
    <mergeCell ref="F6:G6"/>
    <mergeCell ref="B8:L8"/>
    <mergeCell ref="B9:L9"/>
    <mergeCell ref="B14:L14"/>
    <mergeCell ref="B18:L18"/>
    <mergeCell ref="B31:L31"/>
    <mergeCell ref="B45:L45"/>
    <mergeCell ref="B51:L51"/>
    <mergeCell ref="B54:L54"/>
    <mergeCell ref="A56:L56"/>
    <mergeCell ref="A58:F58"/>
    <mergeCell ref="A59:F59"/>
    <mergeCell ref="A61:K61"/>
    <mergeCell ref="E66:I66"/>
    <mergeCell ref="E67:I67"/>
  </mergeCells>
  <pageMargins bottom="0.75" footer="0.5" header="0.5" left="0.5" right="0.5" top="0.75"/>
  <pageSetup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50.0" collapsed="false"/>
    <col min="3" max="3" customWidth="true" width="15.0" collapsed="false"/>
    <col min="4" max="4" customWidth="true" width="15.0" collapsed="false"/>
    <col min="5" max="5" customWidth="true" width="15.0" collapsed="false"/>
    <col min="6" max="6" customWidth="true" width="15.0" collapsed="false"/>
    <col min="7" max="7" customWidth="true" width="15.0" collapsed="false"/>
    <col min="8" max="8" customWidth="true" width="15.0" collapsed="false"/>
    <col min="9" max="9" customWidth="true" width="15.0" collapsed="false"/>
    <col min="10" max="10" customWidth="true" width="15.0" collapsed="false"/>
    <col min="11" max="11" customWidth="true" width="15.0" collapsed="false"/>
    <col min="12" max="12" customWidth="true" width="15.0" collapsed="false"/>
    <col min="13" max="13" customWidth="true" width="15.0" collapsed="false"/>
    <col min="14" max="14" customWidth="true" width="15.0" collapsed="false"/>
    <col min="15" max="15" customWidth="true" width="15.0" collapsed="false"/>
    <col min="16" max="16" customWidth="true" width="15.0" collapsed="false"/>
    <col min="17" max="17" customWidth="true" width="15.0" collapsed="false"/>
    <col min="18" max="18" customWidth="true" width="15.0" collapsed="false"/>
    <col min="19" max="19" customWidth="true" width="15.0" collapsed="false"/>
    <col min="20" max="20" customWidth="true" width="15.0" collapsed="false"/>
    <col min="21" max="21" customWidth="true" width="15.0" collapsed="false"/>
    <col min="22" max="22" customWidth="true" width="15.0" collapsed="false"/>
    <col min="23" max="23" customWidth="true" width="15.0" collapsed="false"/>
    <col min="24" max="24" customWidth="true" width="15.0" collapsed="false"/>
    <col min="25" max="25" customWidth="true" width="15.0" collapsed="false"/>
    <col min="26" max="26" customWidth="true" width="15.0" collapsed="false"/>
    <col min="27" max="27" customWidth="true" width="15.0" collapsed="false"/>
    <col min="28" max="28" customWidth="true" width="15.0" collapsed="false"/>
    <col min="29" max="29" customWidth="true" width="15.0" collapsed="false"/>
    <col min="30" max="30" customWidth="true" width="15.0" collapsed="false"/>
    <col min="31" max="31" customWidth="true" width="15.0" collapsed="false"/>
    <col min="32" max="32" customWidth="true" width="15.0" collapsed="false"/>
    <col min="33" max="33" customWidth="true" width="15.0" collapsed="false"/>
    <col min="34" max="34" customWidth="true" width="15.0" collapsed="false"/>
    <col min="35" max="35" customWidth="true" width="15.0" collapsed="false"/>
    <col min="36" max="36" customWidth="true" width="15.0" collapsed="false"/>
    <col min="37" max="37" customWidth="true" width="15.0" collapsed="false"/>
    <col min="38" max="38" customWidth="true" width="15.0" collapsed="false"/>
    <col min="39" max="39" customWidth="true" width="15.0" collapsed="false"/>
    <col min="40" max="40" customWidth="true" width="15.0" collapsed="false"/>
    <col min="41" max="41" customWidth="true" width="15.0" collapsed="false"/>
    <col min="42" max="42" customWidth="true" width="15.0" collapsed="false"/>
    <col min="43" max="43" customWidth="true" width="15.0" collapsed="false"/>
    <col min="44" max="44" customWidth="true" width="15.0" collapsed="false"/>
    <col min="45" max="45" customWidth="true" width="15.0" collapsed="false"/>
    <col min="46" max="46" customWidth="true" width="15.0" collapsed="false"/>
    <col min="47" max="47" customWidth="true" width="15.0" collapsed="false"/>
    <col min="48" max="48" customWidth="true" width="15.0" collapsed="false"/>
    <col min="49" max="49" customWidth="true" width="15.0" collapsed="false"/>
    <col min="50" max="50" customWidth="true" width="15.0" collapsed="false"/>
    <col min="51" max="51" customWidth="true" width="15.0" collapsed="false"/>
    <col min="52" max="52" customWidth="true" width="15.0" collapsed="false"/>
    <col min="53" max="53" customWidth="true" width="15.0" collapsed="false"/>
    <col min="54" max="54" customWidth="true" width="15.0" collapsed="false"/>
    <col min="55" max="55" customWidth="true" width="15.0" collapsed="false"/>
    <col min="56" max="56" customWidth="true" width="15.0" collapsed="false"/>
    <col min="57" max="57" customWidth="true" width="15.0" collapsed="false"/>
    <col min="58" max="58" customWidth="true" width="15.0" collapsed="false"/>
    <col min="59" max="59" customWidth="true" width="15.0" collapsed="false"/>
    <col min="60" max="60" customWidth="true" width="15.0" collapsed="false"/>
    <col min="61" max="61" customWidth="true" width="15.0" collapsed="false"/>
    <col min="62" max="62" customWidth="true" width="15.0" collapsed="false"/>
    <col min="63" max="63" customWidth="true" width="15.0" collapsed="false"/>
    <col min="64" max="64" customWidth="true" width="15.0" collapsed="false"/>
    <col min="65" max="65" customWidth="true" width="15.0" collapsed="false"/>
    <col min="66" max="66" customWidth="true" width="15.0" collapsed="false"/>
    <col min="67" max="67" customWidth="true" width="15.0" collapsed="false"/>
    <col min="68" max="68" customWidth="true" width="15.0" collapsed="false"/>
    <col min="69" max="69" customWidth="true" width="15.0" collapsed="false"/>
    <col min="70" max="70" customWidth="true" width="15.0" collapsed="false"/>
    <col min="71" max="71" customWidth="true" width="15.0" collapsed="false"/>
    <col min="72" max="72" customWidth="true" width="15.0" collapsed="false"/>
    <col min="73" max="73" customWidth="true" width="15.0" collapsed="false"/>
    <col min="74" max="74" customWidth="true" width="15.0" collapsed="false"/>
    <col min="75" max="75" customWidth="true" width="15.0" collapsed="false"/>
    <col min="76" max="76" customWidth="true" width="15.0" collapsed="false"/>
    <col min="77" max="77" customWidth="true" width="15.0" collapsed="false"/>
    <col min="78" max="78" customWidth="true" width="15.0" collapsed="false"/>
    <col min="79" max="79" customWidth="true" width="15.0" collapsed="false"/>
    <col min="80" max="80" customWidth="true" width="15.0" collapsed="false"/>
    <col min="81" max="81" customWidth="true" width="15.0" collapsed="false"/>
    <col min="82" max="82" customWidth="true" width="15.0" collapsed="false"/>
    <col min="83" max="83" customWidth="true" width="15.0" collapsed="false"/>
    <col min="84" max="84" customWidth="true" width="15.0" collapsed="false"/>
    <col min="85" max="85" customWidth="true" width="15.0" collapsed="false"/>
    <col min="86" max="86" customWidth="true" width="15.0" collapsed="false"/>
    <col min="87" max="87" customWidth="true" width="15.0" collapsed="false"/>
    <col min="88" max="88" customWidth="true" width="15.0" collapsed="false"/>
    <col min="89" max="89" customWidth="true" width="15.0" collapsed="false"/>
    <col min="90" max="90" customWidth="true" width="15.0" collapsed="false"/>
    <col min="91" max="91" customWidth="true" width="15.0" collapsed="false"/>
    <col min="92" max="92" customWidth="true" width="15.0" collapsed="false"/>
    <col min="93" max="93" customWidth="true" width="15.0" collapsed="false"/>
    <col min="94" max="94" customWidth="true" width="15.0" collapsed="false"/>
    <col min="95" max="95" customWidth="true" width="15.0" collapsed="false"/>
    <col min="96" max="96" customWidth="true" width="15.0" collapsed="false"/>
    <col min="97" max="97" customWidth="true" width="15.0" collapsed="false"/>
    <col min="98" max="98" customWidth="true" width="15.0" collapsed="false"/>
    <col min="99" max="99" customWidth="true" width="15.0" collapsed="false"/>
    <col min="100" max="100" customWidth="true" width="15.0" collapsed="false"/>
    <col min="101" max="101" customWidth="true" width="15.0" collapsed="false"/>
    <col min="102" max="102" customWidth="true" width="15.0" collapsed="false"/>
    <col min="103" max="103" customWidth="true" width="15.0" collapsed="false"/>
    <col min="104" max="104" customWidth="true" width="15.0" collapsed="false"/>
    <col min="105" max="105" customWidth="true" width="15.0" collapsed="false"/>
    <col min="106" max="106" customWidth="true" width="15.0" collapsed="false"/>
    <col min="107" max="107" customWidth="true" width="15.0" collapsed="false"/>
    <col min="108" max="108" customWidth="true" width="15.0" collapsed="false"/>
    <col min="109" max="109" customWidth="true" width="15.0" collapsed="false"/>
    <col min="110" max="110" customWidth="true" width="15.0" collapsed="false"/>
    <col min="111" max="111" customWidth="true" width="15.0" collapsed="false"/>
    <col min="112" max="112" customWidth="true" width="15.0" collapsed="false"/>
    <col min="113" max="113" customWidth="true" width="15.0" collapsed="false"/>
    <col min="114" max="114" customWidth="true" width="15.0" collapsed="false"/>
    <col min="115" max="115" customWidth="true" width="15.0" collapsed="false"/>
    <col min="116" max="116" customWidth="true" width="15.0" collapsed="false"/>
    <col min="117" max="117" customWidth="true" width="15.0" collapsed="false"/>
    <col min="118" max="118" customWidth="true" width="15.0" collapsed="false"/>
    <col min="119" max="119" customWidth="true" width="15.0" collapsed="false"/>
    <col min="120" max="120" customWidth="true" width="15.0" collapsed="false"/>
    <col min="121" max="121" customWidth="true" width="15.0" collapsed="false"/>
    <col min="122" max="122" customWidth="true" width="15.0" collapsed="false"/>
    <col min="123" max="123" customWidth="true" width="15.0" collapsed="false"/>
    <col min="124" max="124" customWidth="true" width="15.0" collapsed="false"/>
    <col min="125" max="125" customWidth="true" width="15.0" collapsed="false"/>
  </cols>
  <sheetData>
    <row r="1">
      <c r="A1" s="792" t="s">
        <v>0</v>
      </c>
    </row>
    <row r="2">
      <c r="A2" s="792" t="s">
        <v>21</v>
      </c>
    </row>
    <row r="3">
      <c r="A3" s="792" t="s">
        <v>22</v>
      </c>
      <c r="B3" s="795" t="s">
        <f>DADOS!C3</f>
      </c>
    </row>
    <row r="4">
      <c r="A4" s="792" t="s">
        <v>23</v>
      </c>
      <c r="B4" s="792" t="s">
        <f>DADOS!C7</f>
      </c>
      <c r="G4" s="792" t="s">
        <v>24</v>
      </c>
      <c r="H4" s="794">
        <f>DADOS!C9</f>
      </c>
    </row>
    <row r="5">
      <c r="A5" s="792" t="s">
        <v>25</v>
      </c>
      <c r="B5" s="793">
        <f>DADOS!C8</f>
      </c>
      <c r="C5" s="792" t="s">
        <v>9</v>
      </c>
      <c r="D5" s="792" t="s">
        <v>26</v>
      </c>
      <c r="E5" s="792" t="s">
        <f>DADOS!C13</f>
      </c>
      <c r="F5" s="792" t="s">
        <v>9</v>
      </c>
      <c r="G5" s="792" t="s">
        <v>9</v>
      </c>
      <c r="H5" s="792" t="s">
        <v>27</v>
      </c>
      <c r="I5" s="792" t="s">
        <f>DADOS!C14</f>
      </c>
    </row>
    <row r="7">
      <c r="A7" s="796" t="s">
        <v>30</v>
      </c>
      <c r="B7" s="797" t="s">
        <v>47</v>
      </c>
      <c r="C7" s="798" t="s">
        <v>44</v>
      </c>
      <c r="D7" s="799" t="s">
        <v>152</v>
      </c>
      <c r="E7" s="800" t="s">
        <v>153</v>
      </c>
      <c r="F7" s="801" t="s">
        <v>154</v>
      </c>
      <c r="G7" s="802" t="s">
        <v>155</v>
      </c>
      <c r="H7" s="803" t="s">
        <v>156</v>
      </c>
      <c r="I7" s="804" t="s">
        <v>157</v>
      </c>
      <c r="J7" s="805" t="s">
        <v>158</v>
      </c>
      <c r="K7" s="806" t="s">
        <v>159</v>
      </c>
      <c r="L7" s="807" t="s">
        <v>160</v>
      </c>
      <c r="M7" s="808" t="s">
        <v>161</v>
      </c>
      <c r="N7" s="809" t="s">
        <v>162</v>
      </c>
      <c r="O7" s="810" t="s">
        <v>163</v>
      </c>
      <c r="P7" s="811" t="s">
        <v>164</v>
      </c>
      <c r="Q7" s="812" t="s">
        <v>165</v>
      </c>
      <c r="R7" s="813" t="s">
        <v>166</v>
      </c>
      <c r="S7" s="814" t="s">
        <v>167</v>
      </c>
      <c r="T7" s="815" t="s">
        <v>168</v>
      </c>
      <c r="U7" s="816" t="s">
        <v>169</v>
      </c>
      <c r="V7" s="817" t="s">
        <v>170</v>
      </c>
      <c r="W7" s="818" t="s">
        <v>171</v>
      </c>
      <c r="X7" s="819" t="s">
        <v>172</v>
      </c>
      <c r="Y7" s="820" t="s">
        <v>173</v>
      </c>
      <c r="Z7" s="821" t="s">
        <v>174</v>
      </c>
      <c r="AA7" s="822" t="s">
        <v>175</v>
      </c>
      <c r="AB7" s="823" t="s">
        <v>176</v>
      </c>
      <c r="AC7" s="824" t="s">
        <v>177</v>
      </c>
      <c r="AD7" s="825" t="s">
        <v>178</v>
      </c>
      <c r="AE7" s="826" t="s">
        <v>179</v>
      </c>
      <c r="AF7" s="827" t="s">
        <v>180</v>
      </c>
      <c r="AG7" s="828" t="s">
        <v>181</v>
      </c>
      <c r="AH7" s="829" t="s">
        <v>182</v>
      </c>
      <c r="AI7" s="830" t="s">
        <v>183</v>
      </c>
      <c r="AJ7" s="831" t="s">
        <v>184</v>
      </c>
      <c r="AK7" s="832" t="s">
        <v>185</v>
      </c>
      <c r="AL7" s="833" t="s">
        <v>186</v>
      </c>
      <c r="AM7" s="834" t="s">
        <v>187</v>
      </c>
      <c r="AN7" s="835" t="s">
        <v>188</v>
      </c>
      <c r="AO7" s="836" t="s">
        <v>189</v>
      </c>
      <c r="AP7" s="837" t="s">
        <v>190</v>
      </c>
      <c r="AQ7" s="838" t="s">
        <v>191</v>
      </c>
      <c r="AR7" s="839" t="s">
        <v>192</v>
      </c>
      <c r="AS7" s="840" t="s">
        <v>193</v>
      </c>
      <c r="AT7" s="841" t="s">
        <v>194</v>
      </c>
      <c r="AU7" s="842" t="s">
        <v>195</v>
      </c>
      <c r="AV7" s="843" t="s">
        <v>196</v>
      </c>
      <c r="AW7" s="844" t="s">
        <v>197</v>
      </c>
      <c r="AX7" s="845" t="s">
        <v>198</v>
      </c>
      <c r="AY7" s="846" t="s">
        <v>199</v>
      </c>
      <c r="AZ7" s="847" t="s">
        <v>200</v>
      </c>
      <c r="BA7" s="848" t="s">
        <v>201</v>
      </c>
      <c r="BB7" s="849" t="s">
        <v>202</v>
      </c>
      <c r="BC7" s="850" t="s">
        <v>203</v>
      </c>
      <c r="BD7" s="851" t="s">
        <v>204</v>
      </c>
      <c r="BE7" s="852" t="s">
        <v>205</v>
      </c>
      <c r="BF7" s="853" t="s">
        <v>206</v>
      </c>
      <c r="BG7" s="854" t="s">
        <v>207</v>
      </c>
      <c r="BH7" s="855" t="s">
        <v>208</v>
      </c>
      <c r="BI7" s="856" t="s">
        <v>209</v>
      </c>
      <c r="BJ7" s="857" t="s">
        <v>210</v>
      </c>
      <c r="BK7" s="858" t="s">
        <v>211</v>
      </c>
      <c r="BL7" s="859" t="s">
        <v>212</v>
      </c>
      <c r="BM7" s="860" t="s">
        <v>213</v>
      </c>
      <c r="BN7" s="861" t="s">
        <v>214</v>
      </c>
      <c r="BO7" s="862" t="s">
        <v>215</v>
      </c>
      <c r="BP7" s="863" t="s">
        <v>216</v>
      </c>
      <c r="BQ7" s="864" t="s">
        <v>217</v>
      </c>
      <c r="BR7" s="865" t="s">
        <v>218</v>
      </c>
      <c r="BS7" s="866" t="s">
        <v>219</v>
      </c>
      <c r="BT7" s="867" t="s">
        <v>220</v>
      </c>
      <c r="BU7" s="868" t="s">
        <v>221</v>
      </c>
      <c r="BV7" s="869" t="s">
        <v>222</v>
      </c>
      <c r="BW7" s="870" t="s">
        <v>223</v>
      </c>
      <c r="BX7" s="871" t="s">
        <v>224</v>
      </c>
      <c r="BY7" s="872" t="s">
        <v>225</v>
      </c>
      <c r="BZ7" s="873" t="s">
        <v>226</v>
      </c>
      <c r="CA7" s="874" t="s">
        <v>227</v>
      </c>
      <c r="CB7" s="875" t="s">
        <v>228</v>
      </c>
      <c r="CC7" s="876" t="s">
        <v>229</v>
      </c>
      <c r="CD7" s="877" t="s">
        <v>230</v>
      </c>
      <c r="CE7" s="878" t="s">
        <v>231</v>
      </c>
      <c r="CF7" s="879" t="s">
        <v>232</v>
      </c>
      <c r="CG7" s="880" t="s">
        <v>233</v>
      </c>
      <c r="CH7" s="881" t="s">
        <v>234</v>
      </c>
      <c r="CI7" s="882" t="s">
        <v>235</v>
      </c>
      <c r="CJ7" s="883" t="s">
        <v>236</v>
      </c>
      <c r="CK7" s="884" t="s">
        <v>237</v>
      </c>
      <c r="CL7" s="885" t="s">
        <v>238</v>
      </c>
      <c r="CM7" s="886" t="s">
        <v>239</v>
      </c>
      <c r="CN7" s="887" t="s">
        <v>240</v>
      </c>
      <c r="CO7" s="888" t="s">
        <v>241</v>
      </c>
      <c r="CP7" s="889" t="s">
        <v>242</v>
      </c>
      <c r="CQ7" s="890" t="s">
        <v>243</v>
      </c>
      <c r="CR7" s="891" t="s">
        <v>244</v>
      </c>
      <c r="CS7" s="892" t="s">
        <v>245</v>
      </c>
      <c r="CT7" s="893" t="s">
        <v>246</v>
      </c>
      <c r="CU7" s="894" t="s">
        <v>247</v>
      </c>
      <c r="CV7" s="895" t="s">
        <v>248</v>
      </c>
      <c r="CW7" s="896" t="s">
        <v>249</v>
      </c>
      <c r="CX7" s="897" t="s">
        <v>250</v>
      </c>
      <c r="CY7" s="898" t="s">
        <v>251</v>
      </c>
      <c r="CZ7" s="899" t="s">
        <v>252</v>
      </c>
      <c r="DA7" s="900" t="s">
        <v>253</v>
      </c>
      <c r="DB7" s="901" t="s">
        <v>254</v>
      </c>
      <c r="DC7" s="902" t="s">
        <v>255</v>
      </c>
      <c r="DD7" s="903" t="s">
        <v>256</v>
      </c>
      <c r="DE7" s="904" t="s">
        <v>257</v>
      </c>
      <c r="DF7" s="905" t="s">
        <v>258</v>
      </c>
      <c r="DG7" s="906" t="s">
        <v>259</v>
      </c>
      <c r="DH7" s="907" t="s">
        <v>260</v>
      </c>
      <c r="DI7" s="908" t="s">
        <v>261</v>
      </c>
      <c r="DJ7" s="909" t="s">
        <v>262</v>
      </c>
      <c r="DK7" s="910" t="s">
        <v>263</v>
      </c>
      <c r="DL7" s="911" t="s">
        <v>264</v>
      </c>
      <c r="DM7" s="912" t="s">
        <v>265</v>
      </c>
      <c r="DN7" s="913" t="s">
        <v>266</v>
      </c>
      <c r="DO7" s="914" t="s">
        <v>267</v>
      </c>
      <c r="DP7" s="915" t="s">
        <v>268</v>
      </c>
      <c r="DQ7" s="916" t="s">
        <v>269</v>
      </c>
      <c r="DR7" s="917" t="s">
        <v>270</v>
      </c>
      <c r="DS7" s="918" t="s">
        <v>271</v>
      </c>
      <c r="DT7" s="919" t="s">
        <v>272</v>
      </c>
      <c r="DU7" s="920" t="s">
        <v>273</v>
      </c>
    </row>
    <row r="8">
      <c r="A8" s="921" t="s">
        <v>45</v>
      </c>
      <c r="B8" s="922" t="s">
        <v>46</v>
      </c>
      <c r="C8" s="1406">
        <f>Orçamento!O8</f>
      </c>
      <c r="D8" s="923" t="n">
        <v>100.0</v>
      </c>
      <c r="E8" s="924">
        <f>C8*D8/100</f>
      </c>
      <c r="F8" s="925" t="n">
        <v>0.0</v>
      </c>
      <c r="G8" s="926">
        <f>C8*F8/100</f>
      </c>
      <c r="H8" s="927" t="n">
        <v>0.0</v>
      </c>
      <c r="I8" s="928">
        <f>C8*H8/100</f>
      </c>
      <c r="J8" s="929" t="n">
        <v>0.0</v>
      </c>
      <c r="K8" s="930">
        <f>C8*J8/100</f>
      </c>
      <c r="L8" s="931" t="n">
        <v>0.0</v>
      </c>
      <c r="M8" s="932">
        <f>C8*L8/100</f>
      </c>
      <c r="N8" s="933" t="n">
        <v>0.0</v>
      </c>
      <c r="O8" s="934">
        <f>C8*N8/100</f>
      </c>
      <c r="P8" s="935" t="n">
        <v>0.0</v>
      </c>
      <c r="Q8" s="936">
        <f>C8*P8/100</f>
      </c>
      <c r="R8" s="937" t="n">
        <v>0.0</v>
      </c>
      <c r="S8" s="938">
        <f>C8*R8/100</f>
      </c>
      <c r="T8" s="939" t="n">
        <v>0.0</v>
      </c>
      <c r="U8" s="940">
        <f>C8*T8/100</f>
      </c>
      <c r="V8" s="941" t="n">
        <v>0.0</v>
      </c>
      <c r="W8" s="942">
        <f>C8*V8/100</f>
      </c>
      <c r="X8" s="943" t="n">
        <v>0.0</v>
      </c>
      <c r="Y8" s="944">
        <f>C8*X8/100</f>
      </c>
      <c r="Z8" s="945" t="n">
        <v>0.0</v>
      </c>
      <c r="AA8" s="946">
        <f>C8*Z8/100</f>
      </c>
      <c r="AB8" s="947" t="n">
        <v>0.0</v>
      </c>
      <c r="AC8" s="948">
        <f>C8*AB8/100</f>
      </c>
      <c r="AD8" s="949" t="n">
        <v>0.0</v>
      </c>
      <c r="AE8" s="950">
        <f>C8*AD8/100</f>
      </c>
      <c r="AF8" s="951" t="n">
        <v>0.0</v>
      </c>
      <c r="AG8" s="952">
        <f>C8*AF8/100</f>
      </c>
      <c r="AH8" s="953" t="n">
        <v>0.0</v>
      </c>
      <c r="AI8" s="954">
        <f>C8*AH8/100</f>
      </c>
      <c r="AJ8" s="955" t="n">
        <v>0.0</v>
      </c>
      <c r="AK8" s="956">
        <f>C8*AJ8/100</f>
      </c>
      <c r="AL8" s="957" t="n">
        <v>0.0</v>
      </c>
      <c r="AM8" s="958">
        <f>C8*AL8/100</f>
      </c>
      <c r="AN8" s="959" t="n">
        <v>0.0</v>
      </c>
      <c r="AO8" s="960">
        <f>C8*AN8/100</f>
      </c>
      <c r="AP8" s="961" t="n">
        <v>0.0</v>
      </c>
      <c r="AQ8" s="962">
        <f>C8*AP8/100</f>
      </c>
      <c r="AR8" s="963" t="n">
        <v>0.0</v>
      </c>
      <c r="AS8" s="964">
        <f>C8*AR8/100</f>
      </c>
      <c r="AT8" s="965" t="n">
        <v>0.0</v>
      </c>
      <c r="AU8" s="966">
        <f>C8*AT8/100</f>
      </c>
      <c r="AV8" s="967" t="n">
        <v>0.0</v>
      </c>
      <c r="AW8" s="968">
        <f>C8*AV8/100</f>
      </c>
      <c r="AX8" s="969" t="n">
        <v>0.0</v>
      </c>
      <c r="AY8" s="970">
        <f>C8*AX8/100</f>
      </c>
      <c r="AZ8" s="971" t="n">
        <v>0.0</v>
      </c>
      <c r="BA8" s="972">
        <f>C8*AZ8/100</f>
      </c>
      <c r="BB8" s="973" t="n">
        <v>0.0</v>
      </c>
      <c r="BC8" s="974">
        <f>C8*BB8/100</f>
      </c>
      <c r="BD8" s="975" t="n">
        <v>0.0</v>
      </c>
      <c r="BE8" s="976">
        <f>C8*BD8/100</f>
      </c>
      <c r="BF8" s="977" t="n">
        <v>0.0</v>
      </c>
      <c r="BG8" s="978">
        <f>C8*BF8/100</f>
      </c>
      <c r="BH8" s="979" t="n">
        <v>0.0</v>
      </c>
      <c r="BI8" s="980">
        <f>C8*BH8/100</f>
      </c>
      <c r="BJ8" s="981" t="n">
        <v>0.0</v>
      </c>
      <c r="BK8" s="982">
        <f>C8*BJ8/100</f>
      </c>
      <c r="BL8" s="983" t="n">
        <v>0.0</v>
      </c>
      <c r="BM8" s="984">
        <f>C8*BL8/100</f>
      </c>
      <c r="BN8" s="985" t="n">
        <v>0.0</v>
      </c>
      <c r="BO8" s="986">
        <f>C8*BN8/100</f>
      </c>
      <c r="BP8" s="987" t="n">
        <v>0.0</v>
      </c>
      <c r="BQ8" s="988">
        <f>C8*BP8/100</f>
      </c>
      <c r="BR8" s="989" t="n">
        <v>0.0</v>
      </c>
      <c r="BS8" s="990">
        <f>C8*BR8/100</f>
      </c>
      <c r="BT8" s="991" t="n">
        <v>0.0</v>
      </c>
      <c r="BU8" s="992">
        <f>C8*BT8/100</f>
      </c>
      <c r="BV8" s="993" t="n">
        <v>0.0</v>
      </c>
      <c r="BW8" s="994">
        <f>C8*BV8/100</f>
      </c>
      <c r="BX8" s="995" t="n">
        <v>0.0</v>
      </c>
      <c r="BY8" s="996">
        <f>C8*BX8/100</f>
      </c>
      <c r="BZ8" s="997" t="n">
        <v>0.0</v>
      </c>
      <c r="CA8" s="998">
        <f>C8*BZ8/100</f>
      </c>
      <c r="CB8" s="999" t="n">
        <v>0.0</v>
      </c>
      <c r="CC8" s="1000">
        <f>C8*CB8/100</f>
      </c>
      <c r="CD8" s="1001" t="n">
        <v>0.0</v>
      </c>
      <c r="CE8" s="1002">
        <f>C8*CD8/100</f>
      </c>
      <c r="CF8" s="1003" t="n">
        <v>0.0</v>
      </c>
      <c r="CG8" s="1004">
        <f>C8*CF8/100</f>
      </c>
      <c r="CH8" s="1005" t="n">
        <v>0.0</v>
      </c>
      <c r="CI8" s="1006">
        <f>C8*CH8/100</f>
      </c>
      <c r="CJ8" s="1007" t="n">
        <v>0.0</v>
      </c>
      <c r="CK8" s="1008">
        <f>C8*CJ8/100</f>
      </c>
      <c r="CL8" s="1009" t="n">
        <v>0.0</v>
      </c>
      <c r="CM8" s="1010">
        <f>C8*CL8/100</f>
      </c>
      <c r="CN8" s="1011" t="n">
        <v>0.0</v>
      </c>
      <c r="CO8" s="1012">
        <f>C8*CN8/100</f>
      </c>
      <c r="CP8" s="1013" t="n">
        <v>0.0</v>
      </c>
      <c r="CQ8" s="1014">
        <f>C8*CP8/100</f>
      </c>
      <c r="CR8" s="1015" t="n">
        <v>0.0</v>
      </c>
      <c r="CS8" s="1016">
        <f>C8*CR8/100</f>
      </c>
      <c r="CT8" s="1017" t="n">
        <v>0.0</v>
      </c>
      <c r="CU8" s="1018">
        <f>C8*CT8/100</f>
      </c>
      <c r="CV8" s="1019" t="n">
        <v>0.0</v>
      </c>
      <c r="CW8" s="1020">
        <f>C8*CV8/100</f>
      </c>
      <c r="CX8" s="1021" t="n">
        <v>0.0</v>
      </c>
      <c r="CY8" s="1022">
        <f>C8*CX8/100</f>
      </c>
      <c r="CZ8" s="1023" t="n">
        <v>0.0</v>
      </c>
      <c r="DA8" s="1024">
        <f>C8*CZ8/100</f>
      </c>
      <c r="DB8" s="1025" t="n">
        <v>0.0</v>
      </c>
      <c r="DC8" s="1026">
        <f>C8*DB8/100</f>
      </c>
      <c r="DD8" s="1027" t="n">
        <v>0.0</v>
      </c>
      <c r="DE8" s="1028">
        <f>C8*DD8/100</f>
      </c>
      <c r="DF8" s="1029" t="n">
        <v>0.0</v>
      </c>
      <c r="DG8" s="1030">
        <f>C8*DF8/100</f>
      </c>
      <c r="DH8" s="1031" t="n">
        <v>0.0</v>
      </c>
      <c r="DI8" s="1032">
        <f>C8*DH8/100</f>
      </c>
      <c r="DJ8" s="1033" t="n">
        <v>0.0</v>
      </c>
      <c r="DK8" s="1034">
        <f>C8*DJ8/100</f>
      </c>
      <c r="DL8" s="1035" t="n">
        <v>0.0</v>
      </c>
      <c r="DM8" s="1036">
        <f>C8*DL8/100</f>
      </c>
      <c r="DN8" s="1037" t="n">
        <v>0.0</v>
      </c>
      <c r="DO8" s="1038">
        <f>C8*DN8/100</f>
      </c>
      <c r="DP8" s="1039" t="n">
        <v>0.0</v>
      </c>
      <c r="DQ8" s="1040">
        <f>C8*DP8/100</f>
      </c>
      <c r="DR8" s="1041" t="n">
        <v>0.0</v>
      </c>
      <c r="DS8" s="1042">
        <f>C8*DR8/100</f>
      </c>
      <c r="DT8" s="1043">
        <f>D8+F8+H8+J8+L8+N8+P8+R8+T8+V8+X8+Z8+AB8+AD8+AF8+AH8+AJ8+AL8+AN8+AP8+AR8+AT8+AV8+AX8+AZ8+BB8+BD8+BF8+BH8+BJ8+BL8+BN8+BP8+BR8+BT8+BV8+BX8+BZ8+CB8+CD8+CF8+CH8+CJ8+CL8+CN8+CP8+CR8+CT8+CV8+CX8+CZ8+DB8+DD8+DF8+DH8+DJ8+DL8+DN8+DP8+DR8</f>
      </c>
      <c r="DU8" s="1044">
        <f>E8+G8+I8+K8+M8+O8+Q8+S8+U8+W8+Y8+AA8+AC8+AE8+AG8+AI8+AK8+AM8+AO8+AQ8+AS8+AU8+AW8+AY8+BA8+BC8+BE8+BG8+BI8+BK8+BM8+BO8+BQ8+BS8+BU8+BW8+BY8+CA8+CC8+CE8+CG8+CI8+CK8+CM8+CO8+CQ8+CS8+CU8+CW8+CY8+DA8+DC8+DE8+DG8+DI8+DK8+DM8+DO8+DQ8+DS8</f>
      </c>
    </row>
    <row r="9">
      <c r="A9" s="1045" t="s">
        <v>274</v>
      </c>
      <c r="B9" s="1046"/>
      <c r="C9" s="1047">
        <f>SUM(C8:C8)</f>
      </c>
      <c r="D9" s="1048">
        <f>SUM(E8:E8)</f>
      </c>
      <c r="E9" s="1049"/>
      <c r="F9" s="1050">
        <f>SUM(G8:G8)</f>
      </c>
      <c r="G9" s="1051"/>
      <c r="H9" s="1052">
        <f>SUM(I8:I8)</f>
      </c>
      <c r="I9" s="1053"/>
      <c r="J9" s="1054">
        <f>SUM(K8:K8)</f>
      </c>
      <c r="K9" s="1055"/>
      <c r="L9" s="1056">
        <f>SUM(M8:M8)</f>
      </c>
      <c r="M9" s="1057"/>
      <c r="N9" s="1058">
        <f>SUM(O8:O8)</f>
      </c>
      <c r="O9" s="1059"/>
      <c r="P9" s="1060">
        <f>SUM(Q8:Q8)</f>
      </c>
      <c r="Q9" s="1061"/>
      <c r="R9" s="1062">
        <f>SUM(S8:S8)</f>
      </c>
      <c r="S9" s="1063"/>
      <c r="T9" s="1064">
        <f>SUM(U8:U8)</f>
      </c>
      <c r="U9" s="1065"/>
      <c r="V9" s="1066">
        <f>SUM(W8:W8)</f>
      </c>
      <c r="W9" s="1067"/>
      <c r="X9" s="1068">
        <f>SUM(Y8:Y8)</f>
      </c>
      <c r="Y9" s="1069"/>
      <c r="Z9" s="1070">
        <f>SUM(AA8:AA8)</f>
      </c>
      <c r="AA9" s="1071"/>
      <c r="AB9" s="1072">
        <f>SUM(AC8:AC8)</f>
      </c>
      <c r="AC9" s="1073"/>
      <c r="AD9" s="1074">
        <f>SUM(AE8:AE8)</f>
      </c>
      <c r="AE9" s="1075"/>
      <c r="AF9" s="1076">
        <f>SUM(AG8:AG8)</f>
      </c>
      <c r="AG9" s="1077"/>
      <c r="AH9" s="1078">
        <f>SUM(AI8:AI8)</f>
      </c>
      <c r="AI9" s="1079"/>
      <c r="AJ9" s="1080">
        <f>SUM(AK8:AK8)</f>
      </c>
      <c r="AK9" s="1081"/>
      <c r="AL9" s="1082">
        <f>SUM(AM8:AM8)</f>
      </c>
      <c r="AM9" s="1083"/>
      <c r="AN9" s="1084">
        <f>SUM(AO8:AO8)</f>
      </c>
      <c r="AO9" s="1085"/>
      <c r="AP9" s="1086">
        <f>SUM(AQ8:AQ8)</f>
      </c>
      <c r="AQ9" s="1087"/>
      <c r="AR9" s="1088">
        <f>SUM(AS8:AS8)</f>
      </c>
      <c r="AS9" s="1089"/>
      <c r="AT9" s="1090">
        <f>SUM(AU8:AU8)</f>
      </c>
      <c r="AU9" s="1091"/>
      <c r="AV9" s="1092">
        <f>SUM(AW8:AW8)</f>
      </c>
      <c r="AW9" s="1093"/>
      <c r="AX9" s="1094">
        <f>SUM(AY8:AY8)</f>
      </c>
      <c r="AY9" s="1095"/>
      <c r="AZ9" s="1096">
        <f>SUM(BA8:BA8)</f>
      </c>
      <c r="BA9" s="1097"/>
      <c r="BB9" s="1098">
        <f>SUM(BC8:BC8)</f>
      </c>
      <c r="BC9" s="1099"/>
      <c r="BD9" s="1100">
        <f>SUM(BE8:BE8)</f>
      </c>
      <c r="BE9" s="1101"/>
      <c r="BF9" s="1102">
        <f>SUM(BG8:BG8)</f>
      </c>
      <c r="BG9" s="1103"/>
      <c r="BH9" s="1104">
        <f>SUM(BI8:BI8)</f>
      </c>
      <c r="BI9" s="1105"/>
      <c r="BJ9" s="1106">
        <f>SUM(BK8:BK8)</f>
      </c>
      <c r="BK9" s="1107"/>
      <c r="BL9" s="1108">
        <f>SUM(BM8:BM8)</f>
      </c>
      <c r="BM9" s="1109"/>
      <c r="BN9" s="1110">
        <f>SUM(BO8:BO8)</f>
      </c>
      <c r="BO9" s="1111"/>
      <c r="BP9" s="1112">
        <f>SUM(BQ8:BQ8)</f>
      </c>
      <c r="BQ9" s="1113"/>
      <c r="BR9" s="1114">
        <f>SUM(BS8:BS8)</f>
      </c>
      <c r="BS9" s="1115"/>
      <c r="BT9" s="1116">
        <f>SUM(BU8:BU8)</f>
      </c>
      <c r="BU9" s="1117"/>
      <c r="BV9" s="1118">
        <f>SUM(BW8:BW8)</f>
      </c>
      <c r="BW9" s="1119"/>
      <c r="BX9" s="1120">
        <f>SUM(BY8:BY8)</f>
      </c>
      <c r="BY9" s="1121"/>
      <c r="BZ9" s="1122">
        <f>SUM(CA8:CA8)</f>
      </c>
      <c r="CA9" s="1123"/>
      <c r="CB9" s="1124">
        <f>SUM(CC8:CC8)</f>
      </c>
      <c r="CC9" s="1125"/>
      <c r="CD9" s="1126">
        <f>SUM(CE8:CE8)</f>
      </c>
      <c r="CE9" s="1127"/>
      <c r="CF9" s="1128">
        <f>SUM(CG8:CG8)</f>
      </c>
      <c r="CG9" s="1129"/>
      <c r="CH9" s="1130">
        <f>SUM(CI8:CI8)</f>
      </c>
      <c r="CI9" s="1131"/>
      <c r="CJ9" s="1132">
        <f>SUM(CK8:CK8)</f>
      </c>
      <c r="CK9" s="1133"/>
      <c r="CL9" s="1134">
        <f>SUM(CM8:CM8)</f>
      </c>
      <c r="CM9" s="1135"/>
      <c r="CN9" s="1136">
        <f>SUM(CO8:CO8)</f>
      </c>
      <c r="CO9" s="1137"/>
      <c r="CP9" s="1138">
        <f>SUM(CQ8:CQ8)</f>
      </c>
      <c r="CQ9" s="1139"/>
      <c r="CR9" s="1140">
        <f>SUM(CS8:CS8)</f>
      </c>
      <c r="CS9" s="1141"/>
      <c r="CT9" s="1142">
        <f>SUM(CU8:CU8)</f>
      </c>
      <c r="CU9" s="1143"/>
      <c r="CV9" s="1144">
        <f>SUM(CW8:CW8)</f>
      </c>
      <c r="CW9" s="1145"/>
      <c r="CX9" s="1146">
        <f>SUM(CY8:CY8)</f>
      </c>
      <c r="CY9" s="1147"/>
      <c r="CZ9" s="1148">
        <f>SUM(DA8:DA8)</f>
      </c>
      <c r="DA9" s="1149"/>
      <c r="DB9" s="1150">
        <f>SUM(DC8:DC8)</f>
      </c>
      <c r="DC9" s="1151"/>
      <c r="DD9" s="1152">
        <f>SUM(DE8:DE8)</f>
      </c>
      <c r="DE9" s="1153"/>
      <c r="DF9" s="1154">
        <f>SUM(DG8:DG8)</f>
      </c>
      <c r="DG9" s="1155"/>
      <c r="DH9" s="1156">
        <f>SUM(DI8:DI8)</f>
      </c>
      <c r="DI9" s="1157"/>
      <c r="DJ9" s="1158">
        <f>SUM(DK8:DK8)</f>
      </c>
      <c r="DK9" s="1159"/>
      <c r="DL9" s="1160">
        <f>SUM(DM8:DM8)</f>
      </c>
      <c r="DM9" s="1161"/>
      <c r="DN9" s="1162">
        <f>SUM(DO8:DO8)</f>
      </c>
      <c r="DO9" s="1163"/>
      <c r="DP9" s="1164">
        <f>SUM(DQ8:DQ8)</f>
      </c>
      <c r="DQ9" s="1165"/>
      <c r="DR9" s="1166">
        <f>SUM(DS8:DS8)</f>
      </c>
      <c r="DS9" s="1167"/>
      <c r="DT9" s="1168">
        <f>(DU9/C9)*100</f>
      </c>
      <c r="DU9" s="1169">
        <f>SUM(DU8:DU8)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BJ9:BK9"/>
    <mergeCell ref="BL9:BM9"/>
    <mergeCell ref="BN9:BO9"/>
    <mergeCell ref="BP9:BQ9"/>
    <mergeCell ref="BR9:BS9"/>
    <mergeCell ref="BT9:BU9"/>
    <mergeCell ref="BV9:BW9"/>
    <mergeCell ref="BX9:BY9"/>
    <mergeCell ref="BZ9:CA9"/>
    <mergeCell ref="CB9:CC9"/>
    <mergeCell ref="CD9:CE9"/>
    <mergeCell ref="CF9:CG9"/>
    <mergeCell ref="CH9:CI9"/>
    <mergeCell ref="CJ9:CK9"/>
    <mergeCell ref="CL9:CM9"/>
    <mergeCell ref="CN9:CO9"/>
    <mergeCell ref="CP9:CQ9"/>
    <mergeCell ref="CR9:CS9"/>
    <mergeCell ref="CT9:CU9"/>
    <mergeCell ref="CV9:CW9"/>
    <mergeCell ref="CX9:CY9"/>
    <mergeCell ref="CZ9:DA9"/>
    <mergeCell ref="DB9:DC9"/>
    <mergeCell ref="DD9:DE9"/>
    <mergeCell ref="DF9:DG9"/>
    <mergeCell ref="DH9:DI9"/>
    <mergeCell ref="DJ9:DK9"/>
    <mergeCell ref="DL9:DM9"/>
    <mergeCell ref="DN9:DO9"/>
    <mergeCell ref="DP9:DQ9"/>
    <mergeCell ref="DR9:DS9"/>
    <mergeCell ref="A9:B9"/>
  </mergeCells>
  <pageMargins bottom="0.75" footer="0.5" header="0.5" left="0.5" right="0.5" top="0.75"/>
  <pageSetup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1170" t="s">
        <v>0</v>
      </c>
    </row>
    <row r="2">
      <c r="A2" s="1170" t="s">
        <v>21</v>
      </c>
    </row>
    <row r="3">
      <c r="A3" s="1170" t="s">
        <v>22</v>
      </c>
      <c r="B3" s="1173" t="s">
        <f>DADOS!C3</f>
      </c>
    </row>
    <row r="4">
      <c r="A4" s="1170" t="s">
        <v>23</v>
      </c>
      <c r="B4" s="1170" t="s">
        <f>DADOS!C7</f>
      </c>
      <c r="G4" s="1170" t="s">
        <v>24</v>
      </c>
      <c r="H4" s="1172">
        <f>DADOS!C9</f>
      </c>
    </row>
    <row r="5">
      <c r="A5" s="1170" t="s">
        <v>25</v>
      </c>
      <c r="B5" s="1171">
        <f>DADOS!C8</f>
      </c>
      <c r="C5" s="1170" t="s">
        <v>9</v>
      </c>
      <c r="D5" s="1170" t="s">
        <v>26</v>
      </c>
      <c r="E5" s="1170" t="s">
        <f>DADOS!C13</f>
      </c>
      <c r="F5" s="1170" t="s">
        <v>9</v>
      </c>
      <c r="G5" s="1170" t="s">
        <v>9</v>
      </c>
      <c r="H5" s="1170" t="s">
        <v>27</v>
      </c>
      <c r="I5" s="1170" t="s">
        <f>DADOS!C14</f>
      </c>
    </row>
    <row r="7">
      <c r="A7" s="1174" t="s">
        <v>30</v>
      </c>
      <c r="B7" s="1175" t="s">
        <v>275</v>
      </c>
      <c r="C7" s="1176" t="s">
        <v>276</v>
      </c>
      <c r="D7" s="1177" t="s">
        <v>277</v>
      </c>
      <c r="E7" s="1178" t="s">
        <v>278</v>
      </c>
      <c r="F7" s="1179"/>
      <c r="G7" s="1180"/>
      <c r="H7" s="1181"/>
      <c r="I7" s="1182"/>
    </row>
    <row r="8">
      <c r="A8" s="1183" t="s">
        <v>279</v>
      </c>
      <c r="B8" s="1184" t="n">
        <v>3.0</v>
      </c>
      <c r="C8" s="1185" t="n">
        <v>5.5</v>
      </c>
      <c r="D8" s="1186" t="n">
        <v>3.0</v>
      </c>
      <c r="E8" s="1187" t="s">
        <v>280</v>
      </c>
      <c r="F8" s="1188"/>
      <c r="G8" s="1189"/>
      <c r="H8" s="1190"/>
      <c r="I8" s="1191"/>
      <c r="J8" s="1192">
        <f>D8/100</f>
      </c>
    </row>
    <row r="9">
      <c r="A9" s="1193" t="s">
        <v>281</v>
      </c>
      <c r="B9" s="1194" t="n">
        <v>0.8</v>
      </c>
      <c r="C9" s="1195" t="n">
        <v>1.0</v>
      </c>
      <c r="D9" s="1196" t="n">
        <v>0.8</v>
      </c>
      <c r="E9" s="1197" t="s">
        <v>282</v>
      </c>
      <c r="F9" s="1198"/>
      <c r="G9" s="1199"/>
      <c r="H9" s="1200"/>
      <c r="I9" s="1201"/>
      <c r="J9" s="1202">
        <f>D9/100</f>
      </c>
    </row>
    <row r="10">
      <c r="A10" s="1203" t="s">
        <v>283</v>
      </c>
      <c r="B10" s="1204" t="n">
        <v>0.97</v>
      </c>
      <c r="C10" s="1205" t="n">
        <v>1.27</v>
      </c>
      <c r="D10" s="1206" t="n">
        <v>0.97</v>
      </c>
      <c r="E10" s="1207" t="s">
        <v>284</v>
      </c>
      <c r="F10" s="1208"/>
      <c r="G10" s="1209"/>
      <c r="H10" s="1210"/>
      <c r="I10" s="1211"/>
      <c r="J10" s="1212">
        <f>D10/100</f>
      </c>
    </row>
    <row r="11">
      <c r="A11" s="1213" t="s">
        <v>285</v>
      </c>
      <c r="B11" s="1214" t="n">
        <v>0.59</v>
      </c>
      <c r="C11" s="1215" t="n">
        <v>1.39</v>
      </c>
      <c r="D11" s="1216" t="n">
        <v>0.59</v>
      </c>
      <c r="E11" s="1217" t="s">
        <v>286</v>
      </c>
      <c r="F11" s="1218"/>
      <c r="G11" s="1219"/>
      <c r="H11" s="1220"/>
      <c r="I11" s="1221"/>
      <c r="J11" s="1222">
        <f>D11/100</f>
      </c>
    </row>
    <row r="12">
      <c r="A12" s="1223" t="s">
        <v>287</v>
      </c>
      <c r="B12" s="1224" t="n">
        <v>6.16</v>
      </c>
      <c r="C12" s="1225" t="n">
        <v>8.96</v>
      </c>
      <c r="D12" s="1226" t="n">
        <v>6.6</v>
      </c>
      <c r="E12" s="1227" t="s">
        <v>288</v>
      </c>
      <c r="F12" s="1228"/>
      <c r="G12" s="1229"/>
      <c r="H12" s="1230"/>
      <c r="I12" s="1231"/>
      <c r="J12" s="1232">
        <f>D12/100</f>
      </c>
    </row>
    <row r="13">
      <c r="A13" s="1233" t="s">
        <v>289</v>
      </c>
      <c r="B13" s="1234" t="n">
        <v>5.65</v>
      </c>
      <c r="C13" s="1235" t="n">
        <v>10.65</v>
      </c>
      <c r="D13" s="1236">
        <f>I15+I18+I19</f>
      </c>
      <c r="E13" s="1237" t="s">
        <v>290</v>
      </c>
      <c r="F13" s="1238"/>
      <c r="G13" s="1239"/>
      <c r="H13" s="1240"/>
      <c r="I13" s="1241"/>
      <c r="J13" s="1242">
        <f>D13/100</f>
      </c>
    </row>
    <row r="14">
      <c r="C14" s="1243" t="s">
        <v>291</v>
      </c>
      <c r="D14" s="1244">
        <f>ROUND(((((1+J8+J9+J10)*(1+J11)*(1+J12)/(1-J15-J18))-1)*100),2)</f>
      </c>
    </row>
    <row r="15">
      <c r="F15" s="1245" t="s">
        <v>292</v>
      </c>
      <c r="G15" s="1246"/>
      <c r="H15" s="1247"/>
      <c r="I15" s="1248" t="n">
        <v>3.65</v>
      </c>
      <c r="J15" s="1249">
        <f>I15/100</f>
      </c>
    </row>
    <row r="16">
      <c r="F16" s="1250" t="s">
        <v>293</v>
      </c>
      <c r="G16" s="1251"/>
      <c r="H16" s="1252"/>
      <c r="I16" s="1253" t="n">
        <v>3.0</v>
      </c>
      <c r="J16" s="1254">
        <f>I16/100</f>
      </c>
    </row>
    <row r="17">
      <c r="F17" s="1255" t="s">
        <v>294</v>
      </c>
      <c r="G17" s="1256"/>
      <c r="H17" s="1257"/>
      <c r="I17" s="1258" t="n">
        <v>100.0</v>
      </c>
    </row>
    <row r="18">
      <c r="F18" s="1259" t="s">
        <v>295</v>
      </c>
      <c r="G18" s="1260"/>
      <c r="H18" s="1261"/>
      <c r="I18" s="1262" t="n">
        <f>((I17*I16)/100)</f>
        <v>3.0</v>
      </c>
      <c r="J18" s="1263">
        <f>I18/100</f>
      </c>
    </row>
    <row r="19">
      <c r="F19" s="1264" t="s">
        <v>296</v>
      </c>
      <c r="G19" s="1265"/>
      <c r="H19" s="1266"/>
      <c r="I19" s="1267" t="n">
        <v>0.0</v>
      </c>
    </row>
    <row r="29">
      <c r="E29" s="1268">
        <f>DADOS!C11</f>
      </c>
      <c r="F29" s="1268"/>
      <c r="G29" s="1268"/>
      <c r="H29" s="1268"/>
      <c r="I29" s="1268"/>
    </row>
    <row r="30">
      <c r="E30" s="1269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1270" t="s">
        <v>0</v>
      </c>
    </row>
    <row r="2">
      <c r="A2" s="1270" t="s">
        <v>21</v>
      </c>
    </row>
    <row r="3">
      <c r="A3" s="1270" t="s">
        <v>22</v>
      </c>
      <c r="B3" s="1273" t="s">
        <f>DADOS!C3</f>
      </c>
    </row>
    <row r="4">
      <c r="A4" s="1270" t="s">
        <v>23</v>
      </c>
      <c r="B4" s="1270" t="s">
        <f>DADOS!C7</f>
      </c>
      <c r="G4" s="1270" t="s">
        <v>24</v>
      </c>
      <c r="H4" s="1272">
        <f>DADOS!C9</f>
      </c>
    </row>
    <row r="5">
      <c r="A5" s="1270" t="s">
        <v>25</v>
      </c>
      <c r="B5" s="1271">
        <f>DADOS!C8</f>
      </c>
      <c r="C5" s="1270" t="s">
        <v>9</v>
      </c>
      <c r="D5" s="1270" t="s">
        <v>26</v>
      </c>
      <c r="E5" s="1270" t="s">
        <f>DADOS!C13</f>
      </c>
      <c r="F5" s="1270" t="s">
        <v>9</v>
      </c>
      <c r="G5" s="1270" t="s">
        <v>9</v>
      </c>
      <c r="H5" s="1270" t="s">
        <v>27</v>
      </c>
      <c r="I5" s="1270" t="s">
        <f>DADOS!C14</f>
      </c>
    </row>
    <row r="7">
      <c r="A7" s="1274" t="s">
        <v>30</v>
      </c>
      <c r="B7" s="1275" t="s">
        <v>275</v>
      </c>
      <c r="C7" s="1276" t="s">
        <v>276</v>
      </c>
      <c r="D7" s="1277" t="s">
        <v>277</v>
      </c>
      <c r="E7" s="1278" t="s">
        <v>278</v>
      </c>
      <c r="F7" s="1279"/>
      <c r="G7" s="1280"/>
      <c r="H7" s="1281"/>
      <c r="I7" s="1282"/>
    </row>
    <row r="8">
      <c r="A8" s="1283" t="s">
        <v>279</v>
      </c>
      <c r="B8" s="1284" t="n">
        <v>1.5</v>
      </c>
      <c r="C8" s="1285" t="n">
        <v>4.49</v>
      </c>
      <c r="D8" s="1286" t="n">
        <v>0.0</v>
      </c>
      <c r="E8" s="1287" t="s">
        <v>280</v>
      </c>
      <c r="F8" s="1288"/>
      <c r="G8" s="1289"/>
      <c r="H8" s="1290"/>
      <c r="I8" s="1291"/>
      <c r="J8" s="1292">
        <f>D8/100</f>
      </c>
    </row>
    <row r="9">
      <c r="A9" s="1293" t="s">
        <v>281</v>
      </c>
      <c r="B9" s="1294" t="n">
        <v>0.3</v>
      </c>
      <c r="C9" s="1295" t="n">
        <v>0.82</v>
      </c>
      <c r="D9" s="1296" t="n">
        <v>0.0</v>
      </c>
      <c r="E9" s="1297" t="s">
        <v>282</v>
      </c>
      <c r="F9" s="1298"/>
      <c r="G9" s="1299"/>
      <c r="H9" s="1300"/>
      <c r="I9" s="1301"/>
      <c r="J9" s="1302">
        <f>D9/100</f>
      </c>
    </row>
    <row r="10">
      <c r="A10" s="1303" t="s">
        <v>283</v>
      </c>
      <c r="B10" s="1304" t="n">
        <v>0.56</v>
      </c>
      <c r="C10" s="1305" t="n">
        <v>0.89</v>
      </c>
      <c r="D10" s="1306" t="n">
        <v>0.0</v>
      </c>
      <c r="E10" s="1307" t="s">
        <v>284</v>
      </c>
      <c r="F10" s="1308"/>
      <c r="G10" s="1309"/>
      <c r="H10" s="1310"/>
      <c r="I10" s="1311"/>
      <c r="J10" s="1312">
        <f>D10/100</f>
      </c>
    </row>
    <row r="11">
      <c r="A11" s="1313" t="s">
        <v>285</v>
      </c>
      <c r="B11" s="1314" t="n">
        <v>0.85</v>
      </c>
      <c r="C11" s="1315" t="n">
        <v>1.11</v>
      </c>
      <c r="D11" s="1316" t="n">
        <v>0.0</v>
      </c>
      <c r="E11" s="1317" t="s">
        <v>286</v>
      </c>
      <c r="F11" s="1318"/>
      <c r="G11" s="1319"/>
      <c r="H11" s="1320"/>
      <c r="I11" s="1321"/>
      <c r="J11" s="1322">
        <f>D11/100</f>
      </c>
    </row>
    <row r="12">
      <c r="A12" s="1323" t="s">
        <v>287</v>
      </c>
      <c r="B12" s="1324" t="n">
        <v>3.5</v>
      </c>
      <c r="C12" s="1325" t="n">
        <v>6.22</v>
      </c>
      <c r="D12" s="1326" t="n">
        <v>0.0</v>
      </c>
      <c r="E12" s="1327" t="s">
        <v>288</v>
      </c>
      <c r="F12" s="1328"/>
      <c r="G12" s="1329"/>
      <c r="H12" s="1330"/>
      <c r="I12" s="1331"/>
      <c r="J12" s="1332">
        <f>D12/100</f>
      </c>
    </row>
    <row r="13">
      <c r="A13" s="1333" t="s">
        <v>289</v>
      </c>
      <c r="B13" s="1334" t="n">
        <v>5.65</v>
      </c>
      <c r="C13" s="1335" t="n">
        <v>10.65</v>
      </c>
      <c r="D13" s="1336">
        <f>I15+I16</f>
      </c>
      <c r="E13" s="1337" t="s">
        <v>290</v>
      </c>
      <c r="F13" s="1338"/>
      <c r="G13" s="1339"/>
      <c r="H13" s="1340"/>
      <c r="I13" s="1341"/>
      <c r="J13" s="1342">
        <f>D13/100</f>
      </c>
    </row>
    <row r="14">
      <c r="C14" s="1343" t="s">
        <v>291</v>
      </c>
      <c r="D14" s="1344">
        <f>ROUND(((((1+J8+J9+J10)*(1+J11)*(1+J12)/(1-J13))-1)*100),2)</f>
      </c>
    </row>
    <row r="15">
      <c r="F15" s="1345" t="s">
        <v>292</v>
      </c>
      <c r="G15" s="1346"/>
      <c r="H15" s="1347"/>
      <c r="I15" s="1348" t="n">
        <v>3.65</v>
      </c>
      <c r="J15" s="1349">
        <f>I15/100</f>
      </c>
    </row>
    <row r="16">
      <c r="F16" s="1350" t="s">
        <v>296</v>
      </c>
      <c r="G16" s="1351"/>
      <c r="H16" s="1352"/>
      <c r="I16" s="1353" t="n">
        <v>0.0</v>
      </c>
    </row>
    <row r="26">
      <c r="E26" s="1354">
        <f>DADOS!C11</f>
      </c>
      <c r="F26" s="1354"/>
      <c r="G26" s="1354"/>
      <c r="H26" s="1354"/>
      <c r="I26" s="1354"/>
    </row>
    <row r="27">
      <c r="E27" s="1355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E26:I26"/>
    <mergeCell ref="E27:I27"/>
  </mergeCells>
  <pageMargins bottom="0.75" footer="0.5" header="0.5" left="0.5" right="0.5" top="0.75"/>
  <pageSetup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sheetData>
    <row r="1">
      <c r="A1" s="1356" t="s">
        <v>0</v>
      </c>
    </row>
    <row r="2">
      <c r="A2" s="1356" t="s">
        <v>21</v>
      </c>
    </row>
    <row r="3">
      <c r="A3" s="1356" t="s">
        <v>22</v>
      </c>
      <c r="B3" s="1359" t="s">
        <f>DADOS!C3</f>
      </c>
    </row>
    <row r="4">
      <c r="A4" s="1356" t="s">
        <v>23</v>
      </c>
      <c r="B4" s="1356" t="s">
        <f>DADOS!C7</f>
      </c>
      <c r="G4" s="1356" t="s">
        <v>24</v>
      </c>
      <c r="H4" s="1358">
        <f>DADOS!C9</f>
      </c>
    </row>
    <row r="5">
      <c r="A5" s="1356" t="s">
        <v>25</v>
      </c>
      <c r="B5" s="1357">
        <f>DADOS!C8</f>
      </c>
      <c r="C5" s="1356" t="s">
        <v>9</v>
      </c>
      <c r="D5" s="1356" t="s">
        <v>26</v>
      </c>
      <c r="E5" s="1356" t="s">
        <f>DADOS!C13</f>
      </c>
      <c r="F5" s="1356" t="s">
        <v>9</v>
      </c>
      <c r="G5" s="1356" t="s">
        <v>9</v>
      </c>
      <c r="H5" s="1356" t="s">
        <v>27</v>
      </c>
      <c r="I5" s="1356" t="s">
        <f>DADOS!C14</f>
      </c>
    </row>
    <row r="7"/>
    <row r="8">
      <c r="A8" s="1360" t="s">
        <v>297</v>
      </c>
      <c r="B8" s="1361" t="n">
        <v>1.1428</v>
      </c>
      <c r="C8" s="1362" t="s">
        <v>298</v>
      </c>
      <c r="D8" s="1363"/>
      <c r="E8" s="1364"/>
      <c r="F8" s="1365"/>
      <c r="G8" s="1366"/>
      <c r="H8" s="1367"/>
      <c r="I8" s="1368"/>
    </row>
    <row r="9">
      <c r="A9" s="1369" t="s">
        <v>299</v>
      </c>
      <c r="B9" s="1370" t="n">
        <v>0.2</v>
      </c>
      <c r="C9" s="1371" t="s">
        <v>300</v>
      </c>
      <c r="D9" s="1372"/>
      <c r="E9" s="1373"/>
      <c r="F9" s="1374"/>
      <c r="G9" s="1375"/>
      <c r="H9" s="1376"/>
      <c r="I9" s="1377"/>
    </row>
    <row r="10">
      <c r="A10" s="1378" t="s">
        <v>301</v>
      </c>
      <c r="B10" s="1379" t="n">
        <v>0.12</v>
      </c>
      <c r="C10" s="1380" t="s">
        <v>302</v>
      </c>
      <c r="D10" s="1381"/>
      <c r="E10" s="1382"/>
      <c r="F10" s="1383"/>
      <c r="G10" s="1384"/>
      <c r="H10" s="1385"/>
      <c r="I10" s="1386"/>
    </row>
    <row r="11">
      <c r="A11" s="1387" t="s">
        <v>303</v>
      </c>
      <c r="B11" s="1388" t="n">
        <v>0.0</v>
      </c>
      <c r="C11" s="1389" t="s">
        <v>304</v>
      </c>
      <c r="D11" s="1390"/>
      <c r="E11" s="1391"/>
      <c r="F11" s="1392"/>
      <c r="G11" s="1393"/>
      <c r="H11" s="1394"/>
      <c r="I11" s="1395"/>
    </row>
    <row r="12">
      <c r="A12" s="1396" t="s">
        <v>305</v>
      </c>
      <c r="B12" s="1397">
        <f>(((1+B8+B9)*(1+B10))/(1-B11))</f>
      </c>
      <c r="C12" t="s">
        <v>306</v>
      </c>
    </row>
    <row r="13">
      <c r="A13" s="1398" t="s">
        <v>307</v>
      </c>
      <c r="B13" s="1399">
        <f>((1+B10)/(1-B11))</f>
      </c>
      <c r="C13" t="s">
        <v>308</v>
      </c>
    </row>
    <row r="23">
      <c r="E23" s="1400">
        <f>DADOS!C11</f>
      </c>
      <c r="F23" s="1400"/>
      <c r="G23" s="1400"/>
      <c r="H23" s="1400"/>
      <c r="I23" s="1400"/>
    </row>
    <row r="24">
      <c r="E24" s="1401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C8:I8"/>
    <mergeCell ref="C9:I9"/>
    <mergeCell ref="C10:I10"/>
    <mergeCell ref="C11:I11"/>
    <mergeCell ref="C12:I12"/>
    <mergeCell ref="C13:I13"/>
    <mergeCell ref="E23:I23"/>
    <mergeCell ref="E24:I24"/>
  </mergeCells>
  <pageMargins bottom="0.75" footer="0.5" header="0.5" left="0.5" right="0.5" top="0.75"/>
  <pageSetup orientation="landscape" paperSize="9"/>
  <drawing r:id="rId1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402">
        <f>'BDI Principal'!D14</f>
      </c>
    </row>
    <row r="2">
      <c r="A2" s="1403">
        <f>'BDI Diferenciado'!D14</f>
      </c>
    </row>
    <row r="3">
      <c r="A3" s="1404">
        <f>'BDI (Fator K e TRDE)'!B12</f>
      </c>
    </row>
    <row r="4">
      <c r="A4" s="1405">
        <f>'BDI (Fator K e TRDE)'!B13</f>
      </c>
    </row>
  </sheetData>
  <sheetProtection password="BF59" sheet="true" scenarios="true" objects="true" selectLockedCell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2026-04-10T13:54:29Z</dcterms:created>
  <dc:creator>Apache POI</dc:creator>
</coreProperties>
</file>